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_Archivos Usuario\Documents\TRABAJO\T. Grados\PG Anny YOPAL\Libro\Apéndices\"/>
    </mc:Choice>
  </mc:AlternateContent>
  <xr:revisionPtr revIDLastSave="0" documentId="13_ncr:1_{0799E356-D6F7-4209-BBA2-BAFDCBE4E802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Programa" sheetId="2" r:id="rId1"/>
    <sheet name="Cronograma" sheetId="1" r:id="rId2"/>
    <sheet name="Indicadores" sheetId="3" r:id="rId3"/>
    <sheet name="Costo" sheetId="4" r:id="rId4"/>
  </sheets>
  <externalReferences>
    <externalReference r:id="rId5"/>
  </externalReferences>
  <definedNames>
    <definedName name="_xlnm.Print_Area" localSheetId="3">Costo!$A$1:$Q$35</definedName>
    <definedName name="_xlnm.Print_Area" localSheetId="1">Cronograma!$A$1:$Q$34</definedName>
    <definedName name="_xlnm.Print_Area" localSheetId="2">Indicadores!$A$1:$O$64</definedName>
    <definedName name="_xlnm.Print_Area" localSheetId="0">Programa!$A$1:$R$26</definedName>
    <definedName name="Enfermedades_no_Transmisibles">#REF!</definedName>
    <definedName name="Enfermedades_transmitidas_por_alimentos_y_vehiculizadas_por_el_agua">#REF!</definedName>
    <definedName name="Enfermedades_transmitidas_por_vectores">#REF!</definedName>
    <definedName name="evento">#REF!</definedName>
    <definedName name="Factores_de_Riesgo_Ambiental">#REF!</definedName>
    <definedName name="Infecciones_de_transmisión_sexual">#REF!</definedName>
    <definedName name="Inmunoprevenibles">#REF!</definedName>
    <definedName name="Micobacterias">#REF!</definedName>
    <definedName name="ofi">#REF!</definedName>
    <definedName name="OFICINA">#REF!</definedName>
    <definedName name="Plan">'[1]Analisis de tendencias'!$O$1:$O$2</definedName>
    <definedName name="Salud_Mental">#REF!</definedName>
    <definedName name="Zoonosis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4" l="1"/>
  <c r="H33" i="4"/>
  <c r="H31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16" i="4"/>
  <c r="H14" i="4"/>
  <c r="H35" i="4" l="1"/>
  <c r="C55" i="3" l="1"/>
  <c r="C54" i="3"/>
  <c r="C53" i="3"/>
  <c r="C52" i="3"/>
  <c r="C31" i="3"/>
  <c r="C30" i="3"/>
  <c r="C29" i="3"/>
  <c r="C28" i="3"/>
  <c r="O32" i="1"/>
  <c r="O31" i="1"/>
  <c r="L32" i="1"/>
  <c r="L31" i="1"/>
  <c r="I32" i="1"/>
  <c r="I31" i="1"/>
  <c r="F32" i="1"/>
  <c r="F31" i="1"/>
  <c r="O43" i="3" l="1"/>
  <c r="A9" i="3" l="1"/>
  <c r="G49" i="3" l="1"/>
  <c r="E55" i="3" s="1"/>
  <c r="G48" i="3"/>
  <c r="E54" i="3" s="1"/>
  <c r="G47" i="3"/>
  <c r="E53" i="3" s="1"/>
  <c r="G46" i="3"/>
  <c r="E52" i="3" s="1"/>
  <c r="H43" i="3"/>
  <c r="C43" i="3"/>
  <c r="C41" i="3"/>
  <c r="F24" i="3"/>
  <c r="D31" i="3" s="1"/>
  <c r="F23" i="3"/>
  <c r="D30" i="3" s="1"/>
  <c r="F22" i="3"/>
  <c r="D29" i="3" s="1"/>
  <c r="F21" i="3"/>
  <c r="D28" i="3" s="1"/>
  <c r="O18" i="3"/>
  <c r="G22" i="3" s="1"/>
  <c r="E29" i="3" s="1"/>
  <c r="H18" i="3"/>
  <c r="C18" i="3"/>
  <c r="C16" i="3"/>
  <c r="D48" i="3"/>
  <c r="D46" i="3"/>
  <c r="E49" i="3"/>
  <c r="E48" i="3"/>
  <c r="E47" i="3"/>
  <c r="E46" i="3"/>
  <c r="H22" i="3" l="1"/>
  <c r="G23" i="3"/>
  <c r="G21" i="3"/>
  <c r="G24" i="3"/>
  <c r="O33" i="1"/>
  <c r="F46" i="3"/>
  <c r="I33" i="1"/>
  <c r="F48" i="3"/>
  <c r="D47" i="3"/>
  <c r="F47" i="3" s="1"/>
  <c r="F33" i="1"/>
  <c r="D49" i="3"/>
  <c r="F49" i="3" s="1"/>
  <c r="L33" i="1"/>
  <c r="D53" i="3" l="1"/>
  <c r="D54" i="3"/>
  <c r="H46" i="3"/>
  <c r="D52" i="3"/>
  <c r="D55" i="3"/>
  <c r="H21" i="3"/>
  <c r="E28" i="3"/>
  <c r="H23" i="3"/>
  <c r="E30" i="3"/>
  <c r="H24" i="3"/>
  <c r="E3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Janus</author>
  </authors>
  <commentList>
    <comment ref="F12" authorId="0" shapeId="0" xr:uid="{00000000-0006-0000-0100-000001000000}">
      <text>
        <r>
          <rPr>
            <b/>
            <sz val="12"/>
            <color indexed="81"/>
            <rFont val="Tahoma"/>
            <family val="2"/>
          </rPr>
          <t>7 enero 2022</t>
        </r>
      </text>
    </comment>
    <comment ref="F14" authorId="0" shapeId="0" xr:uid="{00000000-0006-0000-0100-000002000000}">
      <text>
        <r>
          <rPr>
            <b/>
            <sz val="12"/>
            <color indexed="81"/>
            <rFont val="Tahoma"/>
            <family val="2"/>
          </rPr>
          <t>10 ENERO 2022</t>
        </r>
      </text>
    </comment>
    <comment ref="J16" authorId="0" shapeId="0" xr:uid="{00000000-0006-0000-0100-000003000000}">
      <text>
        <r>
          <rPr>
            <b/>
            <sz val="12"/>
            <color indexed="81"/>
            <rFont val="Tahoma"/>
            <family val="2"/>
          </rPr>
          <t>30 MAYO</t>
        </r>
      </text>
    </comment>
    <comment ref="N18" authorId="0" shapeId="0" xr:uid="{00000000-0006-0000-0100-000004000000}">
      <text>
        <r>
          <rPr>
            <b/>
            <sz val="12"/>
            <color indexed="81"/>
            <rFont val="Tahoma"/>
            <family val="2"/>
          </rPr>
          <t>19 SEPTIEMBRE</t>
        </r>
      </text>
    </comment>
    <comment ref="Q20" authorId="0" shapeId="0" xr:uid="{00000000-0006-0000-0100-000005000000}">
      <text>
        <r>
          <rPr>
            <b/>
            <sz val="12"/>
            <color indexed="81"/>
            <rFont val="Tahoma"/>
            <family val="2"/>
          </rPr>
          <t>10 DICIEMBRE</t>
        </r>
      </text>
    </comment>
    <comment ref="M22" authorId="0" shapeId="0" xr:uid="{00000000-0006-0000-0100-000006000000}">
      <text>
        <r>
          <rPr>
            <b/>
            <sz val="12"/>
            <color indexed="81"/>
            <rFont val="Arial"/>
            <family val="2"/>
          </rPr>
          <t>15 AGOSTO</t>
        </r>
      </text>
    </comment>
    <comment ref="H24" authorId="0" shapeId="0" xr:uid="{00000000-0006-0000-0100-000007000000}">
      <text>
        <r>
          <rPr>
            <b/>
            <sz val="12"/>
            <color indexed="81"/>
            <rFont val="Tahoma"/>
            <family val="2"/>
          </rPr>
          <t>19 MARZO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42" authorId="0" shapeId="0" xr:uid="{288006F7-F71B-4413-8382-A6B12FBC838C}">
      <text>
        <r>
          <rPr>
            <sz val="12"/>
            <color indexed="81"/>
            <rFont val="Tahoma"/>
            <family val="2"/>
          </rPr>
          <t>Ascendente o Descendente</t>
        </r>
      </text>
    </comment>
  </commentList>
</comments>
</file>

<file path=xl/sharedStrings.xml><?xml version="1.0" encoding="utf-8"?>
<sst xmlns="http://schemas.openxmlformats.org/spreadsheetml/2006/main" count="203" uniqueCount="111">
  <si>
    <t>ALCANCE</t>
  </si>
  <si>
    <t>OBJETIVOS Y METAS</t>
  </si>
  <si>
    <t>OBJETIVO</t>
  </si>
  <si>
    <t>INDICADOR</t>
  </si>
  <si>
    <t>FORMULA</t>
  </si>
  <si>
    <t>FRECUENCIA</t>
  </si>
  <si>
    <t>META</t>
  </si>
  <si>
    <t>ACTIVIDADES</t>
  </si>
  <si>
    <t>ITEM</t>
  </si>
  <si>
    <t>ACTIVIDAD</t>
  </si>
  <si>
    <t>RESPONSABLE</t>
  </si>
  <si>
    <t>SEG</t>
  </si>
  <si>
    <t>ENE</t>
  </si>
  <si>
    <t>FEB</t>
  </si>
  <si>
    <t>MAR</t>
  </si>
  <si>
    <t>ABR</t>
  </si>
  <si>
    <t>MAY</t>
  </si>
  <si>
    <t>JUN</t>
  </si>
  <si>
    <t>SEP</t>
  </si>
  <si>
    <t>OCT</t>
  </si>
  <si>
    <t>NOV</t>
  </si>
  <si>
    <t>DIC</t>
  </si>
  <si>
    <t>PROG</t>
  </si>
  <si>
    <t>EJEC</t>
  </si>
  <si>
    <t>Seguimiento al programa</t>
  </si>
  <si>
    <t>ACT. PROGRAMADAS</t>
  </si>
  <si>
    <t>ACT. EJECUTADAS</t>
  </si>
  <si>
    <t>CUMPLIMIENTO</t>
  </si>
  <si>
    <t>RECURSOS</t>
  </si>
  <si>
    <t>MEDICIÓN Y SEGUIMIENTO</t>
  </si>
  <si>
    <t xml:space="preserve">METODO DE CALCULO </t>
  </si>
  <si>
    <t>TENDENCIA</t>
  </si>
  <si>
    <t>FUENTE DE INFORMACION</t>
  </si>
  <si>
    <t>FRECUENCIA SEGUIMIENTO</t>
  </si>
  <si>
    <t>FRECUENCIA ANALISIS</t>
  </si>
  <si>
    <t xml:space="preserve">AÑO </t>
  </si>
  <si>
    <t>PERIODO</t>
  </si>
  <si>
    <t xml:space="preserve">META </t>
  </si>
  <si>
    <t>CUMPLE</t>
  </si>
  <si>
    <t xml:space="preserve">ANALISIS DE TENDENCIA </t>
  </si>
  <si>
    <t>Ascendente</t>
  </si>
  <si>
    <t>PLAN DE ACCIÓN</t>
  </si>
  <si>
    <t>No.</t>
  </si>
  <si>
    <t>FECHA</t>
  </si>
  <si>
    <t>SEGUIMIENTO</t>
  </si>
  <si>
    <t>1. INDICADOR COBERTURA</t>
  </si>
  <si>
    <t>Formulación plan de acción (si aplica)</t>
  </si>
  <si>
    <t>CRONOGRAMA</t>
  </si>
  <si>
    <t>MEDICION INDICADORES</t>
  </si>
  <si>
    <r>
      <t xml:space="preserve">Aplica para todos los centros de trabajo, actividades y procesos de la empresa </t>
    </r>
    <r>
      <rPr>
        <b/>
        <sz val="12"/>
        <color theme="1"/>
        <rFont val="Arial"/>
        <family val="2"/>
      </rPr>
      <t>AUTOMATIZACIÓN POTENCIA Y CONTROL WD SAS</t>
    </r>
  </si>
  <si>
    <t>JUL</t>
  </si>
  <si>
    <t>AGO</t>
  </si>
  <si>
    <t>Consultor SIG</t>
  </si>
  <si>
    <t>Trimestral</t>
  </si>
  <si>
    <t>RESULTADO</t>
  </si>
  <si>
    <t>PROGRAMADAS</t>
  </si>
  <si>
    <t>EJECUTADAS</t>
  </si>
  <si>
    <r>
      <rPr>
        <b/>
        <sz val="12"/>
        <color theme="1"/>
        <rFont val="Arial"/>
        <family val="2"/>
      </rPr>
      <t>_Técnicos:</t>
    </r>
    <r>
      <rPr>
        <sz val="12"/>
        <color theme="1"/>
        <rFont val="Arial"/>
        <family val="2"/>
      </rPr>
      <t xml:space="preserve"> Elementos de oficina (computador, video beam, papelería) entre otros.
_</t>
    </r>
    <r>
      <rPr>
        <b/>
        <sz val="12"/>
        <color theme="1"/>
        <rFont val="Arial"/>
        <family val="2"/>
      </rPr>
      <t>Financieros:</t>
    </r>
    <r>
      <rPr>
        <sz val="12"/>
        <color theme="1"/>
        <rFont val="Arial"/>
        <family val="2"/>
      </rPr>
      <t xml:space="preserve"> Los relacionados en el presupuesto SG-SST.</t>
    </r>
  </si>
  <si>
    <t>N° TRABAJADORES</t>
  </si>
  <si>
    <t>PROGRAMA DE GESTION PARA SIMULACROS</t>
  </si>
  <si>
    <t>APC-PRG-HSEQ-010</t>
  </si>
  <si>
    <t>Efectuar la programación anual y/o mensual de los simulacros de emergencia que se efectuarán en las instalaciones, para realizar un análisis de todos los eventos negativos bajo estándar que se detectaron y ver grado de avance de las soluciones y las pendientes por ejecutar.</t>
  </si>
  <si>
    <t>Divulgación del programa de simulacros</t>
  </si>
  <si>
    <t>Garantizar la ejecución de actividades del programa de gestión de simulacros</t>
  </si>
  <si>
    <t xml:space="preserve">Lograr dar cobertura en actividades de simulacros  a todos los trabajadores </t>
  </si>
  <si>
    <t>N° PARTICIPANTES</t>
  </si>
  <si>
    <t>2. INDICADOR CUMPLIMIENTO</t>
  </si>
  <si>
    <t>Registros de asistencia, Informes de evaluación a  simulacros</t>
  </si>
  <si>
    <t>Registros de asistencia, Informes de evaluación a  simulacros con registro fotografico</t>
  </si>
  <si>
    <t xml:space="preserve">Gracias a la gestion de gerencia por la asignacion de recursos para el desarrollo de las actividades y a la participacion de los colaboradores se logra garantizar  el cumplimiento de las actividades programadas en la gestion de simulacros. </t>
  </si>
  <si>
    <t>PLANEACION:  Lider SST y Consultor SIG
EJECUCION: Todo el personal
VERIFICACION:  Lider SST</t>
  </si>
  <si>
    <t>Lider SST</t>
  </si>
  <si>
    <t>INDICADORES DE GESTIÓN</t>
  </si>
  <si>
    <t>Simulacro por sismo</t>
  </si>
  <si>
    <t>Vigia SST</t>
  </si>
  <si>
    <t>Proveedor externo</t>
  </si>
  <si>
    <t>Simulacro ambiental por fuga de gas (cocina)</t>
  </si>
  <si>
    <t>Simulacro de primer auxilio por riesgo mecánico (contacto con taladro eléctrico en movimiento)</t>
  </si>
  <si>
    <t>Simulacro Integral (involucra primer auxilio y control de incendios) por evento de: Accidente vial</t>
  </si>
  <si>
    <t>Version:02</t>
  </si>
  <si>
    <t>Revisión y actualización del programa (cambios si se consideran necesarios)</t>
  </si>
  <si>
    <t>Simulacro de primer auxilio por contacto eléctrico (Alta tensión)</t>
  </si>
  <si>
    <t>HISTORIAL DE CAMBIOS</t>
  </si>
  <si>
    <t>VER. N°</t>
  </si>
  <si>
    <t>RESPONSABLE ELABORACIÓN O CAMBIO</t>
  </si>
  <si>
    <t>DESCRIPCIÓN DEL CAMBIO</t>
  </si>
  <si>
    <t>Elaboración Inicial</t>
  </si>
  <si>
    <t>Se incluyen acciones para el desarrollo del programa</t>
  </si>
  <si>
    <t>Trimestre I 
(Enero - Marzo)</t>
  </si>
  <si>
    <t>Trimestre II
(Abril - Junio)</t>
  </si>
  <si>
    <t>Trimestre III
(Julio - Septiembre)</t>
  </si>
  <si>
    <t>Trimestre IV
(Octubre - Diciembre)</t>
  </si>
  <si>
    <t>Continuar con el seguimiento al cronograma para asegurar que se realicen los simulacro programados</t>
  </si>
  <si>
    <t>Practicante</t>
  </si>
  <si>
    <r>
      <t xml:space="preserve">N° trabajadores que participaron en los simulacros*100
</t>
    </r>
    <r>
      <rPr>
        <sz val="12"/>
        <color rgb="FF000000"/>
        <rFont val="Arial"/>
        <family val="2"/>
      </rPr>
      <t xml:space="preserve">N° trabajadores </t>
    </r>
  </si>
  <si>
    <r>
      <t xml:space="preserve">Total de actividades ejecutadas *100
</t>
    </r>
    <r>
      <rPr>
        <sz val="12"/>
        <color rgb="FF000000"/>
        <rFont val="Arial"/>
        <family val="2"/>
      </rPr>
      <t xml:space="preserve">Total de actividades programadas </t>
    </r>
  </si>
  <si>
    <r>
      <rPr>
        <u/>
        <sz val="12"/>
        <rFont val="Arial"/>
        <family val="2"/>
      </rPr>
      <t>N° trabajadores que participaron en los simulacros*100</t>
    </r>
    <r>
      <rPr>
        <sz val="12"/>
        <rFont val="Arial"/>
        <family val="2"/>
      </rPr>
      <t xml:space="preserve">
N° trabajadores </t>
    </r>
  </si>
  <si>
    <t>En el mes de enero se realizó simulacro de primeros auxilios por riesgo mecánico se contó con la participacion de las 4 personas, cumpliendose con la meta del indicador.</t>
  </si>
  <si>
    <r>
      <t xml:space="preserve">Total de actividades ejecutadas *100
</t>
    </r>
    <r>
      <rPr>
        <sz val="12"/>
        <rFont val="Arial"/>
        <family val="2"/>
      </rPr>
      <t xml:space="preserve">Total de actividades programadas </t>
    </r>
  </si>
  <si>
    <t>COSTO DE LA PROPUESTA</t>
  </si>
  <si>
    <t>CARGO</t>
  </si>
  <si>
    <t>HORAS/AÑO</t>
  </si>
  <si>
    <t>VALOR HORA</t>
  </si>
  <si>
    <t>TOTAL</t>
  </si>
  <si>
    <t>Ingeniero de Seguridad y Salud Ocupacional</t>
  </si>
  <si>
    <t>Coordinador de Seguridad y Salud Ocupacional</t>
  </si>
  <si>
    <t>Asistente de Seguridad y Salud Ocupacional</t>
  </si>
  <si>
    <t>TOTAL COSTO DE LA PROPUESTA</t>
  </si>
  <si>
    <t xml:space="preserve">Revisión y actualización del programa </t>
  </si>
  <si>
    <t>Formulación plan de acción</t>
  </si>
  <si>
    <t>Fecha:07/01/2023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</si>
</sst>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u/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u/>
      <sz val="12"/>
      <name val="Arial"/>
      <family val="2"/>
    </font>
    <font>
      <sz val="12"/>
      <color theme="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14"/>
      <color theme="0"/>
      <name val="Arial"/>
      <family val="2"/>
    </font>
    <font>
      <b/>
      <sz val="11"/>
      <color rgb="FFFF0000"/>
      <name val="Arial"/>
      <family val="2"/>
    </font>
    <font>
      <b/>
      <sz val="12"/>
      <color indexed="81"/>
      <name val="Arial"/>
      <family val="2"/>
    </font>
    <font>
      <b/>
      <sz val="12"/>
      <color indexed="81"/>
      <name val="Tahoma"/>
      <family val="2"/>
    </font>
    <font>
      <sz val="11"/>
      <color rgb="FFFF0000"/>
      <name val="Arial"/>
      <family val="2"/>
    </font>
    <font>
      <sz val="12"/>
      <color rgb="FF000000"/>
      <name val="Arial"/>
      <family val="2"/>
    </font>
    <font>
      <sz val="12"/>
      <color indexed="81"/>
      <name val="Tahoma"/>
      <family val="2"/>
    </font>
    <font>
      <b/>
      <sz val="24"/>
      <color theme="1"/>
      <name val="Arial"/>
      <family val="2"/>
    </font>
    <font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B05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9" fontId="3" fillId="2" borderId="0" xfId="1" applyFont="1" applyFill="1"/>
    <xf numFmtId="0" fontId="9" fillId="2" borderId="0" xfId="0" applyFont="1" applyFill="1" applyAlignment="1">
      <alignment horizontal="center" vertical="center"/>
    </xf>
    <xf numFmtId="0" fontId="10" fillId="2" borderId="0" xfId="0" applyFont="1" applyFill="1"/>
    <xf numFmtId="9" fontId="10" fillId="2" borderId="0" xfId="1" applyFont="1" applyFill="1"/>
    <xf numFmtId="0" fontId="10" fillId="0" borderId="0" xfId="0" applyFont="1"/>
    <xf numFmtId="9" fontId="10" fillId="0" borderId="0" xfId="1" applyFont="1" applyFill="1"/>
    <xf numFmtId="0" fontId="3" fillId="0" borderId="0" xfId="0" applyFont="1"/>
    <xf numFmtId="9" fontId="3" fillId="0" borderId="0" xfId="1" applyFont="1" applyFill="1" applyBorder="1"/>
    <xf numFmtId="0" fontId="8" fillId="0" borderId="0" xfId="0" applyFont="1" applyAlignment="1">
      <alignment wrapText="1" shrinkToFit="1"/>
    </xf>
    <xf numFmtId="9" fontId="10" fillId="0" borderId="0" xfId="1" applyFont="1" applyFill="1" applyBorder="1" applyAlignment="1">
      <alignment wrapText="1" shrinkToFit="1"/>
    </xf>
    <xf numFmtId="0" fontId="5" fillId="0" borderId="0" xfId="0" applyFont="1" applyAlignment="1">
      <alignment wrapText="1" shrinkToFit="1"/>
    </xf>
    <xf numFmtId="0" fontId="10" fillId="0" borderId="0" xfId="0" applyFont="1" applyAlignment="1">
      <alignment vertical="center" wrapText="1"/>
    </xf>
    <xf numFmtId="0" fontId="9" fillId="0" borderId="0" xfId="0" applyFont="1"/>
    <xf numFmtId="0" fontId="13" fillId="0" borderId="0" xfId="0" applyFont="1"/>
    <xf numFmtId="0" fontId="9" fillId="0" borderId="0" xfId="0" applyFont="1" applyAlignment="1">
      <alignment vertical="center"/>
    </xf>
    <xf numFmtId="9" fontId="9" fillId="0" borderId="0" xfId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9" fontId="3" fillId="0" borderId="0" xfId="1" applyFont="1" applyFill="1"/>
    <xf numFmtId="9" fontId="10" fillId="0" borderId="2" xfId="1" applyFont="1" applyFill="1" applyBorder="1" applyAlignment="1">
      <alignment horizontal="center" vertical="center" wrapText="1"/>
    </xf>
    <xf numFmtId="9" fontId="3" fillId="0" borderId="8" xfId="1" applyFont="1" applyFill="1" applyBorder="1" applyAlignment="1">
      <alignment horizontal="center" vertical="center"/>
    </xf>
    <xf numFmtId="9" fontId="3" fillId="0" borderId="0" xfId="1" applyFont="1"/>
    <xf numFmtId="0" fontId="10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14" fillId="2" borderId="0" xfId="0" applyFont="1" applyFill="1"/>
    <xf numFmtId="0" fontId="15" fillId="2" borderId="0" xfId="0" applyFont="1" applyFill="1" applyAlignment="1">
      <alignment horizontal="center" vertical="center"/>
    </xf>
    <xf numFmtId="0" fontId="14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9" fontId="3" fillId="0" borderId="8" xfId="3" applyFont="1" applyFill="1" applyBorder="1" applyAlignment="1">
      <alignment horizontal="center" vertical="center"/>
    </xf>
    <xf numFmtId="9" fontId="4" fillId="4" borderId="8" xfId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" fontId="3" fillId="0" borderId="8" xfId="0" quotePrefix="1" applyNumberFormat="1" applyFont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17" fillId="2" borderId="0" xfId="0" applyFont="1" applyFill="1"/>
    <xf numFmtId="0" fontId="19" fillId="3" borderId="8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 wrapText="1" shrinkToFit="1"/>
    </xf>
    <xf numFmtId="0" fontId="19" fillId="0" borderId="8" xfId="0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 wrapText="1" shrinkToFit="1"/>
    </xf>
    <xf numFmtId="0" fontId="18" fillId="0" borderId="8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9" fontId="17" fillId="2" borderId="0" xfId="1" applyFont="1" applyFill="1"/>
    <xf numFmtId="9" fontId="17" fillId="2" borderId="0" xfId="0" applyNumberFormat="1" applyFont="1" applyFill="1" applyAlignment="1">
      <alignment horizontal="center" vertical="center"/>
    </xf>
    <xf numFmtId="0" fontId="17" fillId="0" borderId="0" xfId="0" applyFont="1"/>
    <xf numFmtId="9" fontId="17" fillId="0" borderId="0" xfId="1" applyFont="1" applyFill="1"/>
    <xf numFmtId="0" fontId="19" fillId="2" borderId="8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1" fillId="2" borderId="9" xfId="0" applyFont="1" applyFill="1" applyBorder="1" applyAlignment="1">
      <alignment vertical="center" wrapText="1"/>
    </xf>
    <xf numFmtId="0" fontId="21" fillId="2" borderId="0" xfId="0" applyFont="1" applyFill="1" applyAlignment="1">
      <alignment vertical="center" wrapText="1"/>
    </xf>
    <xf numFmtId="0" fontId="24" fillId="2" borderId="9" xfId="0" applyFont="1" applyFill="1" applyBorder="1" applyAlignment="1">
      <alignment vertical="center" wrapText="1"/>
    </xf>
    <xf numFmtId="0" fontId="24" fillId="2" borderId="0" xfId="0" applyFont="1" applyFill="1" applyAlignment="1">
      <alignment vertical="center" wrapText="1"/>
    </xf>
    <xf numFmtId="9" fontId="3" fillId="0" borderId="8" xfId="0" applyNumberFormat="1" applyFont="1" applyBorder="1" applyAlignment="1">
      <alignment horizontal="center" vertical="center"/>
    </xf>
    <xf numFmtId="9" fontId="4" fillId="5" borderId="8" xfId="1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 wrapText="1" shrinkToFit="1"/>
    </xf>
    <xf numFmtId="0" fontId="28" fillId="0" borderId="8" xfId="0" applyFont="1" applyBorder="1" applyAlignment="1">
      <alignment horizontal="center" vertical="center" wrapText="1"/>
    </xf>
    <xf numFmtId="164" fontId="17" fillId="2" borderId="8" xfId="4" applyNumberFormat="1" applyFont="1" applyFill="1" applyBorder="1" applyAlignment="1">
      <alignment horizontal="center" vertical="center" wrapText="1" shrinkToFit="1"/>
    </xf>
    <xf numFmtId="164" fontId="16" fillId="2" borderId="8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9" fontId="27" fillId="2" borderId="0" xfId="1" applyFont="1" applyFill="1" applyAlignment="1">
      <alignment vertical="center"/>
    </xf>
    <xf numFmtId="9" fontId="27" fillId="2" borderId="0" xfId="1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5" borderId="8" xfId="0" applyFont="1" applyFill="1" applyBorder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justify" vertical="center"/>
    </xf>
    <xf numFmtId="0" fontId="7" fillId="0" borderId="8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14" fontId="7" fillId="0" borderId="2" xfId="2" applyNumberFormat="1" applyFont="1" applyBorder="1" applyAlignment="1">
      <alignment horizontal="left" vertical="center" wrapText="1"/>
    </xf>
    <xf numFmtId="9" fontId="16" fillId="2" borderId="0" xfId="1" applyFont="1" applyFill="1" applyAlignment="1">
      <alignment horizontal="center" vertical="center"/>
    </xf>
    <xf numFmtId="9" fontId="16" fillId="2" borderId="1" xfId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justify" vertical="center" wrapText="1" shrinkToFit="1"/>
    </xf>
    <xf numFmtId="0" fontId="17" fillId="2" borderId="8" xfId="0" applyFont="1" applyFill="1" applyBorder="1" applyAlignment="1">
      <alignment horizontal="center" vertical="center" wrapText="1" shrinkToFit="1"/>
    </xf>
    <xf numFmtId="0" fontId="16" fillId="5" borderId="8" xfId="0" applyFont="1" applyFill="1" applyBorder="1" applyAlignment="1">
      <alignment horizontal="center" vertical="center" wrapText="1" shrinkToFit="1"/>
    </xf>
    <xf numFmtId="0" fontId="16" fillId="4" borderId="8" xfId="0" applyFont="1" applyFill="1" applyBorder="1" applyAlignment="1">
      <alignment horizontal="center" vertical="center"/>
    </xf>
    <xf numFmtId="0" fontId="18" fillId="6" borderId="8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textRotation="90"/>
    </xf>
    <xf numFmtId="1" fontId="17" fillId="2" borderId="8" xfId="0" applyNumberFormat="1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 wrapText="1" shrinkToFit="1"/>
    </xf>
    <xf numFmtId="9" fontId="17" fillId="2" borderId="8" xfId="1" applyFont="1" applyFill="1" applyBorder="1" applyAlignment="1">
      <alignment horizontal="center" vertical="center"/>
    </xf>
    <xf numFmtId="1" fontId="17" fillId="2" borderId="2" xfId="0" applyNumberFormat="1" applyFont="1" applyFill="1" applyBorder="1" applyAlignment="1">
      <alignment horizontal="center" vertical="center"/>
    </xf>
    <xf numFmtId="1" fontId="17" fillId="2" borderId="3" xfId="0" applyNumberFormat="1" applyFont="1" applyFill="1" applyBorder="1" applyAlignment="1">
      <alignment horizontal="center" vertical="center"/>
    </xf>
    <xf numFmtId="9" fontId="17" fillId="2" borderId="2" xfId="1" applyFont="1" applyFill="1" applyBorder="1" applyAlignment="1">
      <alignment horizontal="center" vertical="center"/>
    </xf>
    <xf numFmtId="9" fontId="17" fillId="2" borderId="3" xfId="1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wrapText="1" shrinkToFit="1"/>
    </xf>
    <xf numFmtId="9" fontId="5" fillId="2" borderId="2" xfId="0" applyNumberFormat="1" applyFont="1" applyFill="1" applyBorder="1" applyAlignment="1">
      <alignment horizontal="center" vertical="center"/>
    </xf>
    <xf numFmtId="9" fontId="5" fillId="2" borderId="4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 shrinkToFit="1"/>
    </xf>
    <xf numFmtId="9" fontId="5" fillId="2" borderId="2" xfId="1" applyFont="1" applyFill="1" applyBorder="1" applyAlignment="1">
      <alignment horizontal="center" vertical="center"/>
    </xf>
    <xf numFmtId="9" fontId="5" fillId="2" borderId="4" xfId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15" fontId="10" fillId="0" borderId="8" xfId="0" applyNumberFormat="1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9" fontId="27" fillId="2" borderId="0" xfId="1" applyFont="1" applyFill="1" applyAlignment="1">
      <alignment horizontal="center" vertical="center"/>
    </xf>
    <xf numFmtId="9" fontId="27" fillId="2" borderId="1" xfId="1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 wrapText="1" shrinkToFit="1"/>
    </xf>
    <xf numFmtId="0" fontId="17" fillId="2" borderId="14" xfId="0" applyFont="1" applyFill="1" applyBorder="1" applyAlignment="1">
      <alignment horizontal="center" vertical="center" wrapText="1" shrinkToFit="1"/>
    </xf>
    <xf numFmtId="0" fontId="16" fillId="2" borderId="13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164" fontId="17" fillId="2" borderId="13" xfId="4" applyNumberFormat="1" applyFont="1" applyFill="1" applyBorder="1" applyAlignment="1">
      <alignment horizontal="center" vertical="center" wrapText="1" shrinkToFit="1"/>
    </xf>
    <xf numFmtId="164" fontId="17" fillId="2" borderId="14" xfId="4" applyNumberFormat="1" applyFont="1" applyFill="1" applyBorder="1" applyAlignment="1">
      <alignment horizontal="center" vertical="center" wrapText="1" shrinkToFit="1"/>
    </xf>
    <xf numFmtId="164" fontId="17" fillId="2" borderId="8" xfId="4" applyNumberFormat="1" applyFont="1" applyFill="1" applyBorder="1" applyAlignment="1">
      <alignment horizontal="center" vertical="center" wrapText="1" shrinkToFit="1"/>
    </xf>
  </cellXfs>
  <cellStyles count="5">
    <cellStyle name="Moneda" xfId="4" builtinId="4"/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7"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0066"/>
      <color rgb="FF9428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/>
              <a:t>COBERTURA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Indicadores!$D$27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Indicadores!$C$28:$C$31</c:f>
              <c:strCache>
                <c:ptCount val="4"/>
                <c:pt idx="0">
                  <c:v>Trimestre I 
(Enero - Marzo)</c:v>
                </c:pt>
                <c:pt idx="1">
                  <c:v>Trimestre II
(Abril - Junio)</c:v>
                </c:pt>
                <c:pt idx="2">
                  <c:v>Trimestre III
(Julio - Septiembre)</c:v>
                </c:pt>
                <c:pt idx="3">
                  <c:v>Trimestre IV
(Octubre - Diciembre)</c:v>
                </c:pt>
              </c:strCache>
            </c:strRef>
          </c:cat>
          <c:val>
            <c:numRef>
              <c:f>Indicadores!$D$28:$D$31</c:f>
              <c:numCache>
                <c:formatCode>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59-4A9F-91B2-E0420B6620CE}"/>
            </c:ext>
          </c:extLst>
        </c:ser>
        <c:ser>
          <c:idx val="1"/>
          <c:order val="1"/>
          <c:tx>
            <c:strRef>
              <c:f>Indicadores!$E$27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FF006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Indicadores!$C$28:$C$31</c:f>
              <c:strCache>
                <c:ptCount val="4"/>
                <c:pt idx="0">
                  <c:v>Trimestre I 
(Enero - Marzo)</c:v>
                </c:pt>
                <c:pt idx="1">
                  <c:v>Trimestre II
(Abril - Junio)</c:v>
                </c:pt>
                <c:pt idx="2">
                  <c:v>Trimestre III
(Julio - Septiembre)</c:v>
                </c:pt>
                <c:pt idx="3">
                  <c:v>Trimestre IV
(Octubre - Diciembre)</c:v>
                </c:pt>
              </c:strCache>
            </c:strRef>
          </c:cat>
          <c:val>
            <c:numRef>
              <c:f>Indicadores!$E$28:$E$31</c:f>
              <c:numCache>
                <c:formatCode>0%</c:formatCode>
                <c:ptCount val="4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59-4A9F-91B2-E0420B6620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384059327"/>
        <c:axId val="1384061407"/>
        <c:axId val="0"/>
      </c:bar3DChart>
      <c:catAx>
        <c:axId val="1384059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4061407"/>
        <c:crosses val="autoZero"/>
        <c:auto val="1"/>
        <c:lblAlgn val="ctr"/>
        <c:lblOffset val="100"/>
        <c:noMultiLvlLbl val="0"/>
      </c:catAx>
      <c:valAx>
        <c:axId val="1384061407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384059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79260875386528096"/>
          <c:y val="0.12918856034534454"/>
          <c:w val="0.19387777742357104"/>
          <c:h val="5.60398828989889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CUMPLIMIENTO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Indicadores!$D$51</c:f>
              <c:strCache>
                <c:ptCount val="1"/>
                <c:pt idx="0">
                  <c:v>RESULTADO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Indicadores!$C$52:$C$55</c:f>
              <c:strCache>
                <c:ptCount val="4"/>
                <c:pt idx="0">
                  <c:v>Trimestre I 
(Enero - Marzo)</c:v>
                </c:pt>
                <c:pt idx="1">
                  <c:v>Trimestre II
(Abril - Junio)</c:v>
                </c:pt>
                <c:pt idx="2">
                  <c:v>Trimestre III
(Julio - Septiembre)</c:v>
                </c:pt>
                <c:pt idx="3">
                  <c:v>Trimestre IV
(Octubre - Diciembre)</c:v>
                </c:pt>
              </c:strCache>
            </c:strRef>
          </c:cat>
          <c:val>
            <c:numRef>
              <c:f>Indicadores!$D$52:$D$55</c:f>
              <c:numCache>
                <c:formatCode>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38-4F0D-ADB7-D63496834CDD}"/>
            </c:ext>
          </c:extLst>
        </c:ser>
        <c:ser>
          <c:idx val="1"/>
          <c:order val="1"/>
          <c:tx>
            <c:strRef>
              <c:f>Indicadores!$E$51</c:f>
              <c:strCache>
                <c:ptCount val="1"/>
                <c:pt idx="0">
                  <c:v>META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Indicadores!$C$52:$C$55</c:f>
              <c:strCache>
                <c:ptCount val="4"/>
                <c:pt idx="0">
                  <c:v>Trimestre I 
(Enero - Marzo)</c:v>
                </c:pt>
                <c:pt idx="1">
                  <c:v>Trimestre II
(Abril - Junio)</c:v>
                </c:pt>
                <c:pt idx="2">
                  <c:v>Trimestre III
(Julio - Septiembre)</c:v>
                </c:pt>
                <c:pt idx="3">
                  <c:v>Trimestre IV
(Octubre - Diciembre)</c:v>
                </c:pt>
              </c:strCache>
            </c:strRef>
          </c:cat>
          <c:val>
            <c:numRef>
              <c:f>Indicadores!$E$52:$E$55</c:f>
              <c:numCache>
                <c:formatCode>0%</c:formatCode>
                <c:ptCount val="4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38-4F0D-ADB7-D63496834C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384088447"/>
        <c:axId val="1384094687"/>
      </c:lineChart>
      <c:catAx>
        <c:axId val="1384088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384094687"/>
        <c:crosses val="autoZero"/>
        <c:auto val="1"/>
        <c:lblAlgn val="ctr"/>
        <c:lblOffset val="100"/>
        <c:noMultiLvlLbl val="0"/>
      </c:catAx>
      <c:valAx>
        <c:axId val="1384094687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384088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71547948314852339"/>
          <c:y val="0.10968336035359047"/>
          <c:w val="0.27863224870227754"/>
          <c:h val="6.21163220681354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III!A1"/><Relationship Id="rId2" Type="http://schemas.openxmlformats.org/officeDocument/2006/relationships/image" Target="../media/image1.jpeg"/><Relationship Id="rId1" Type="http://schemas.openxmlformats.org/officeDocument/2006/relationships/hyperlink" Target="#II!A1"/><Relationship Id="rId5" Type="http://schemas.openxmlformats.org/officeDocument/2006/relationships/image" Target="../media/image3.jpeg"/><Relationship Id="rId4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I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4.png"/><Relationship Id="rId1" Type="http://schemas.openxmlformats.org/officeDocument/2006/relationships/hyperlink" Target="#I!A1"/><Relationship Id="rId4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I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48417</xdr:colOff>
      <xdr:row>5</xdr:row>
      <xdr:rowOff>110331</xdr:rowOff>
    </xdr:from>
    <xdr:to>
      <xdr:col>5</xdr:col>
      <xdr:colOff>301623</xdr:colOff>
      <xdr:row>12</xdr:row>
      <xdr:rowOff>168277</xdr:rowOff>
    </xdr:to>
    <xdr:pic>
      <xdr:nvPicPr>
        <xdr:cNvPr id="2" name="Ima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5317" y="1329531"/>
          <a:ext cx="1497806" cy="1442246"/>
        </a:xfrm>
        <a:prstGeom prst="rect">
          <a:avLst/>
        </a:prstGeom>
      </xdr:spPr>
    </xdr:pic>
    <xdr:clientData/>
  </xdr:twoCellAnchor>
  <xdr:twoCellAnchor editAs="oneCell">
    <xdr:from>
      <xdr:col>12</xdr:col>
      <xdr:colOff>69849</xdr:colOff>
      <xdr:row>5</xdr:row>
      <xdr:rowOff>84931</xdr:rowOff>
    </xdr:from>
    <xdr:to>
      <xdr:col>15</xdr:col>
      <xdr:colOff>177006</xdr:colOff>
      <xdr:row>12</xdr:row>
      <xdr:rowOff>176652</xdr:rowOff>
    </xdr:to>
    <xdr:pic>
      <xdr:nvPicPr>
        <xdr:cNvPr id="4" name="Imagen 3" descr="Indicadores en Salud Ocupacional | Salud Ocupacional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7449" y="1304131"/>
          <a:ext cx="1974057" cy="1476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0</xdr:row>
      <xdr:rowOff>63500</xdr:rowOff>
    </xdr:from>
    <xdr:to>
      <xdr:col>2</xdr:col>
      <xdr:colOff>571500</xdr:colOff>
      <xdr:row>2</xdr:row>
      <xdr:rowOff>228600</xdr:rowOff>
    </xdr:to>
    <xdr:pic>
      <xdr:nvPicPr>
        <xdr:cNvPr id="5" name="2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72" r="-1" b="4938"/>
        <a:stretch/>
      </xdr:blipFill>
      <xdr:spPr bwMode="auto">
        <a:xfrm>
          <a:off x="114300" y="63500"/>
          <a:ext cx="1695450" cy="755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90935</xdr:colOff>
      <xdr:row>0</xdr:row>
      <xdr:rowOff>166170</xdr:rowOff>
    </xdr:from>
    <xdr:to>
      <xdr:col>1</xdr:col>
      <xdr:colOff>1345436</xdr:colOff>
      <xdr:row>5</xdr:row>
      <xdr:rowOff>50220</xdr:rowOff>
    </xdr:to>
    <xdr:pic>
      <xdr:nvPicPr>
        <xdr:cNvPr id="7" name="Imagen 6" descr="Flecha curva cinta - Descargar PNG/SVG transparen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85" r="2568" b="21656"/>
        <a:stretch/>
      </xdr:blipFill>
      <xdr:spPr bwMode="auto">
        <a:xfrm>
          <a:off x="90935" y="166170"/>
          <a:ext cx="1849814" cy="1052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124239</xdr:colOff>
      <xdr:row>0</xdr:row>
      <xdr:rowOff>41413</xdr:rowOff>
    </xdr:from>
    <xdr:to>
      <xdr:col>2</xdr:col>
      <xdr:colOff>402956</xdr:colOff>
      <xdr:row>5</xdr:row>
      <xdr:rowOff>127353</xdr:rowOff>
    </xdr:to>
    <xdr:pic>
      <xdr:nvPicPr>
        <xdr:cNvPr id="6" name="Imagen 5" descr="Flecha curva cinta - Descargar PNG/SVG transparen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85" r="2568" b="21656"/>
        <a:stretch/>
      </xdr:blipFill>
      <xdr:spPr bwMode="auto">
        <a:xfrm>
          <a:off x="124239" y="41413"/>
          <a:ext cx="1849814" cy="1052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53837</xdr:colOff>
      <xdr:row>24</xdr:row>
      <xdr:rowOff>112368</xdr:rowOff>
    </xdr:from>
    <xdr:to>
      <xdr:col>14</xdr:col>
      <xdr:colOff>786848</xdr:colOff>
      <xdr:row>37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131542B-6894-BE24-2A2E-36DEBB8E4E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109053</xdr:colOff>
      <xdr:row>49</xdr:row>
      <xdr:rowOff>98563</xdr:rowOff>
    </xdr:from>
    <xdr:to>
      <xdr:col>14</xdr:col>
      <xdr:colOff>731629</xdr:colOff>
      <xdr:row>58</xdr:row>
      <xdr:rowOff>96630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D746D84-5449-C843-9C9D-E698FF4952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90935</xdr:colOff>
      <xdr:row>0</xdr:row>
      <xdr:rowOff>166170</xdr:rowOff>
    </xdr:from>
    <xdr:to>
      <xdr:col>1</xdr:col>
      <xdr:colOff>1345436</xdr:colOff>
      <xdr:row>5</xdr:row>
      <xdr:rowOff>50220</xdr:rowOff>
    </xdr:to>
    <xdr:pic>
      <xdr:nvPicPr>
        <xdr:cNvPr id="2" name="Imagen 1" descr="Flecha curva cinta - Descargar PNG/SVG transparen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DD3EF8-271C-46F7-864B-EA73955CF39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85" r="2568" b="21656"/>
        <a:stretch/>
      </xdr:blipFill>
      <xdr:spPr bwMode="auto">
        <a:xfrm>
          <a:off x="90935" y="166170"/>
          <a:ext cx="1845051" cy="1027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NISERVER\Users\CALIDAD.TECNISERVER\Documents\1.%20SGI.%20TECNICOMERCIO\F.%20Capacitaciones%202013-2014\Capacitaciones2015\Programa%20de%20capacitaci&#243;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Cronograma"/>
      <sheetName val="Necesidades"/>
      <sheetName val="Cumplimiento"/>
      <sheetName val="Cobertura"/>
      <sheetName val="Eficacia"/>
      <sheetName val="Analisis de tendencias"/>
      <sheetName val="Plan de a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O1" t="str">
            <v>Si</v>
          </cell>
        </row>
        <row r="2">
          <cell r="O2" t="str">
            <v>No</v>
          </cell>
        </row>
      </sheetData>
      <sheetData sheetId="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/>
  </sheetPr>
  <dimension ref="A1:T30"/>
  <sheetViews>
    <sheetView showGridLines="0" zoomScale="80" zoomScaleNormal="80" zoomScaleSheetLayoutView="75" workbookViewId="0">
      <selection activeCell="O3" sqref="O3:R3"/>
    </sheetView>
  </sheetViews>
  <sheetFormatPr baseColWidth="10" defaultColWidth="11.42578125" defaultRowHeight="15" x14ac:dyDescent="0.2"/>
  <cols>
    <col min="1" max="18" width="9.28515625" style="9" customWidth="1"/>
    <col min="19" max="16384" width="11.42578125" style="9"/>
  </cols>
  <sheetData>
    <row r="1" spans="1:20" s="1" customFormat="1" ht="23.25" customHeight="1" x14ac:dyDescent="0.2">
      <c r="A1" s="98"/>
      <c r="B1" s="98"/>
      <c r="C1" s="98"/>
      <c r="D1" s="99" t="s">
        <v>59</v>
      </c>
      <c r="E1" s="100"/>
      <c r="F1" s="100"/>
      <c r="G1" s="100"/>
      <c r="H1" s="100"/>
      <c r="I1" s="100"/>
      <c r="J1" s="100"/>
      <c r="K1" s="100"/>
      <c r="L1" s="100"/>
      <c r="M1" s="100"/>
      <c r="N1" s="101"/>
      <c r="O1" s="105" t="s">
        <v>60</v>
      </c>
      <c r="P1" s="106"/>
      <c r="Q1" s="106"/>
      <c r="R1" s="107"/>
    </row>
    <row r="2" spans="1:20" s="1" customFormat="1" ht="23.25" customHeight="1" x14ac:dyDescent="0.2">
      <c r="A2" s="98"/>
      <c r="B2" s="98"/>
      <c r="C2" s="98"/>
      <c r="D2" s="102"/>
      <c r="E2" s="103"/>
      <c r="F2" s="103"/>
      <c r="G2" s="103"/>
      <c r="H2" s="103"/>
      <c r="I2" s="103"/>
      <c r="J2" s="103"/>
      <c r="K2" s="103"/>
      <c r="L2" s="103"/>
      <c r="M2" s="103"/>
      <c r="N2" s="104"/>
      <c r="O2" s="108" t="s">
        <v>110</v>
      </c>
      <c r="P2" s="106"/>
      <c r="Q2" s="106"/>
      <c r="R2" s="107"/>
    </row>
    <row r="3" spans="1:20" s="1" customFormat="1" ht="23.25" customHeight="1" x14ac:dyDescent="0.2">
      <c r="A3" s="98"/>
      <c r="B3" s="98"/>
      <c r="C3" s="98"/>
      <c r="D3" s="102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105" t="s">
        <v>79</v>
      </c>
      <c r="P3" s="106"/>
      <c r="Q3" s="106"/>
      <c r="R3" s="107"/>
    </row>
    <row r="4" spans="1:20" ht="11.25" customHeight="1" x14ac:dyDescent="0.2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20" ht="15.75" customHeight="1" x14ac:dyDescent="0.25">
      <c r="A5" s="80" t="s">
        <v>47</v>
      </c>
      <c r="B5" s="81"/>
      <c r="C5" s="81"/>
      <c r="D5" s="81"/>
      <c r="E5" s="81"/>
      <c r="F5" s="81"/>
      <c r="G5" s="81"/>
      <c r="H5" s="81"/>
      <c r="I5" s="82"/>
      <c r="J5" s="80" t="s">
        <v>48</v>
      </c>
      <c r="K5" s="81"/>
      <c r="L5" s="81"/>
      <c r="M5" s="81"/>
      <c r="N5" s="81"/>
      <c r="O5" s="81"/>
      <c r="P5" s="81"/>
      <c r="Q5" s="81"/>
      <c r="R5" s="82"/>
    </row>
    <row r="6" spans="1:20" ht="15.75" x14ac:dyDescent="0.25">
      <c r="A6" s="83"/>
      <c r="B6" s="84"/>
      <c r="C6" s="84"/>
      <c r="D6" s="84"/>
      <c r="E6" s="84"/>
      <c r="F6" s="84"/>
      <c r="G6" s="84"/>
      <c r="H6" s="84"/>
      <c r="I6" s="85"/>
      <c r="J6" s="83"/>
      <c r="K6" s="84"/>
      <c r="L6" s="84"/>
      <c r="M6" s="84"/>
      <c r="N6" s="84"/>
      <c r="O6" s="84"/>
      <c r="P6" s="84"/>
      <c r="Q6" s="84"/>
      <c r="R6" s="85"/>
      <c r="S6"/>
    </row>
    <row r="7" spans="1:20" ht="15.75" x14ac:dyDescent="0.25">
      <c r="A7" s="86"/>
      <c r="B7" s="87"/>
      <c r="C7" s="87"/>
      <c r="D7" s="87"/>
      <c r="E7" s="87"/>
      <c r="F7" s="87"/>
      <c r="G7" s="87"/>
      <c r="H7" s="87"/>
      <c r="I7" s="88"/>
      <c r="J7" s="86"/>
      <c r="K7" s="87"/>
      <c r="L7" s="87"/>
      <c r="M7" s="87"/>
      <c r="N7" s="87"/>
      <c r="O7" s="87"/>
      <c r="P7" s="87"/>
      <c r="Q7" s="87"/>
      <c r="R7" s="88"/>
      <c r="T7"/>
    </row>
    <row r="8" spans="1:20" ht="15.75" x14ac:dyDescent="0.25">
      <c r="A8" s="86"/>
      <c r="B8" s="87"/>
      <c r="C8" s="87"/>
      <c r="D8" s="87"/>
      <c r="E8" s="87"/>
      <c r="F8" s="87"/>
      <c r="G8" s="87"/>
      <c r="H8" s="87"/>
      <c r="I8" s="88"/>
      <c r="J8" s="86"/>
      <c r="K8" s="87"/>
      <c r="L8" s="87"/>
      <c r="M8" s="87"/>
      <c r="N8" s="87"/>
      <c r="O8" s="87"/>
      <c r="P8" s="87"/>
      <c r="Q8" s="87"/>
      <c r="R8" s="88"/>
      <c r="S8"/>
    </row>
    <row r="9" spans="1:20" x14ac:dyDescent="0.2">
      <c r="A9" s="86"/>
      <c r="B9" s="87"/>
      <c r="C9" s="87"/>
      <c r="D9" s="87"/>
      <c r="E9" s="87"/>
      <c r="F9" s="87"/>
      <c r="G9" s="87"/>
      <c r="H9" s="87"/>
      <c r="I9" s="88"/>
      <c r="J9" s="86"/>
      <c r="K9" s="87"/>
      <c r="L9" s="87"/>
      <c r="M9" s="87"/>
      <c r="N9" s="87"/>
      <c r="O9" s="87"/>
      <c r="P9" s="87"/>
      <c r="Q9" s="87"/>
      <c r="R9" s="88"/>
    </row>
    <row r="10" spans="1:20" x14ac:dyDescent="0.2">
      <c r="A10" s="86"/>
      <c r="B10" s="87"/>
      <c r="C10" s="87"/>
      <c r="D10" s="87"/>
      <c r="E10" s="87"/>
      <c r="F10" s="87"/>
      <c r="G10" s="87"/>
      <c r="H10" s="87"/>
      <c r="I10" s="88"/>
      <c r="J10" s="86"/>
      <c r="K10" s="87"/>
      <c r="L10" s="87"/>
      <c r="M10" s="87"/>
      <c r="N10" s="87"/>
      <c r="O10" s="87"/>
      <c r="P10" s="87"/>
      <c r="Q10" s="87"/>
      <c r="R10" s="88"/>
    </row>
    <row r="11" spans="1:20" ht="15.75" x14ac:dyDescent="0.25">
      <c r="A11" s="86"/>
      <c r="B11" s="87"/>
      <c r="C11" s="87"/>
      <c r="D11" s="87"/>
      <c r="E11" s="87"/>
      <c r="F11" s="87"/>
      <c r="G11" s="87"/>
      <c r="H11" s="87"/>
      <c r="I11" s="88"/>
      <c r="J11" s="86"/>
      <c r="K11" s="87"/>
      <c r="L11" s="87"/>
      <c r="M11" s="87"/>
      <c r="N11" s="87"/>
      <c r="O11" s="87"/>
      <c r="P11" s="87"/>
      <c r="Q11" s="87"/>
      <c r="R11" s="88"/>
      <c r="T11"/>
    </row>
    <row r="12" spans="1:20" x14ac:dyDescent="0.2">
      <c r="A12" s="86"/>
      <c r="B12" s="87"/>
      <c r="C12" s="87"/>
      <c r="D12" s="87"/>
      <c r="E12" s="87"/>
      <c r="F12" s="87"/>
      <c r="G12" s="87"/>
      <c r="H12" s="87"/>
      <c r="I12" s="88"/>
      <c r="J12" s="86"/>
      <c r="K12" s="87"/>
      <c r="L12" s="87"/>
      <c r="M12" s="87"/>
      <c r="N12" s="87"/>
      <c r="O12" s="87"/>
      <c r="P12" s="87"/>
      <c r="Q12" s="87"/>
      <c r="R12" s="88"/>
    </row>
    <row r="13" spans="1:20" x14ac:dyDescent="0.2">
      <c r="A13" s="89"/>
      <c r="B13" s="90"/>
      <c r="C13" s="90"/>
      <c r="D13" s="90"/>
      <c r="E13" s="90"/>
      <c r="F13" s="90"/>
      <c r="G13" s="90"/>
      <c r="H13" s="90"/>
      <c r="I13" s="91"/>
      <c r="J13" s="89"/>
      <c r="K13" s="90"/>
      <c r="L13" s="90"/>
      <c r="M13" s="90"/>
      <c r="N13" s="90"/>
      <c r="O13" s="90"/>
      <c r="P13" s="90"/>
      <c r="Q13" s="90"/>
      <c r="R13" s="91"/>
    </row>
    <row r="14" spans="1:20" x14ac:dyDescent="0.2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</row>
    <row r="15" spans="1:20" ht="15.75" x14ac:dyDescent="0.25">
      <c r="A15" s="92" t="s">
        <v>2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</row>
    <row r="16" spans="1:20" ht="51.75" customHeight="1" x14ac:dyDescent="0.2">
      <c r="A16" s="95" t="s">
        <v>61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</row>
    <row r="17" spans="1:18" ht="11.25" customHeight="1" x14ac:dyDescent="0.2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</row>
    <row r="18" spans="1:18" ht="15.75" x14ac:dyDescent="0.25">
      <c r="A18" s="92" t="s">
        <v>0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</row>
    <row r="19" spans="1:18" ht="34.5" customHeight="1" x14ac:dyDescent="0.2">
      <c r="A19" s="95" t="s">
        <v>49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</row>
    <row r="20" spans="1:18" ht="11.25" customHeight="1" x14ac:dyDescent="0.2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</row>
    <row r="21" spans="1:18" ht="15.75" x14ac:dyDescent="0.25">
      <c r="A21" s="92" t="s">
        <v>10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</row>
    <row r="22" spans="1:18" ht="58.5" customHeight="1" x14ac:dyDescent="0.2">
      <c r="A22" s="93" t="s">
        <v>70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</row>
    <row r="23" spans="1:18" ht="10.5" customHeight="1" x14ac:dyDescent="0.2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</row>
    <row r="24" spans="1:18" ht="15.75" x14ac:dyDescent="0.25">
      <c r="A24" s="92" t="s">
        <v>28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</row>
    <row r="25" spans="1:18" ht="47.25" customHeight="1" x14ac:dyDescent="0.2">
      <c r="A25" s="93" t="s">
        <v>57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</row>
    <row r="26" spans="1:18" ht="10.5" customHeight="1" x14ac:dyDescent="0.2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</row>
    <row r="27" spans="1:18" ht="15.75" x14ac:dyDescent="0.2">
      <c r="A27" s="78" t="s">
        <v>82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</row>
    <row r="28" spans="1:18" ht="15.75" customHeight="1" x14ac:dyDescent="0.2">
      <c r="A28" s="76" t="s">
        <v>83</v>
      </c>
      <c r="B28" s="76"/>
      <c r="C28" s="76" t="s">
        <v>43</v>
      </c>
      <c r="D28" s="76"/>
      <c r="E28" s="76"/>
      <c r="F28" s="76" t="s">
        <v>84</v>
      </c>
      <c r="G28" s="76"/>
      <c r="H28" s="76"/>
      <c r="I28" s="76"/>
      <c r="J28" s="76" t="s">
        <v>85</v>
      </c>
      <c r="K28" s="76"/>
      <c r="L28" s="76"/>
      <c r="M28" s="76"/>
      <c r="N28" s="76"/>
      <c r="O28" s="76"/>
      <c r="P28" s="76"/>
      <c r="Q28" s="76"/>
      <c r="R28" s="76"/>
    </row>
    <row r="29" spans="1:18" ht="32.25" customHeight="1" x14ac:dyDescent="0.2">
      <c r="A29" s="75">
        <v>1</v>
      </c>
      <c r="B29" s="75"/>
      <c r="C29" s="77">
        <v>44925</v>
      </c>
      <c r="D29" s="75"/>
      <c r="E29" s="75"/>
      <c r="F29" s="75" t="s">
        <v>93</v>
      </c>
      <c r="G29" s="75"/>
      <c r="H29" s="75"/>
      <c r="I29" s="75"/>
      <c r="J29" s="75" t="s">
        <v>86</v>
      </c>
      <c r="K29" s="75"/>
      <c r="L29" s="75"/>
      <c r="M29" s="75"/>
      <c r="N29" s="75"/>
      <c r="O29" s="75"/>
      <c r="P29" s="75"/>
      <c r="Q29" s="75"/>
      <c r="R29" s="75"/>
    </row>
    <row r="30" spans="1:18" ht="49.5" customHeight="1" x14ac:dyDescent="0.2">
      <c r="A30" s="75">
        <v>2</v>
      </c>
      <c r="B30" s="75"/>
      <c r="C30" s="77">
        <v>44933</v>
      </c>
      <c r="D30" s="75"/>
      <c r="E30" s="75"/>
      <c r="F30" s="75" t="s">
        <v>71</v>
      </c>
      <c r="G30" s="75"/>
      <c r="H30" s="75"/>
      <c r="I30" s="75"/>
      <c r="J30" s="75" t="s">
        <v>87</v>
      </c>
      <c r="K30" s="75"/>
      <c r="L30" s="75"/>
      <c r="M30" s="75"/>
      <c r="N30" s="75"/>
      <c r="O30" s="75"/>
      <c r="P30" s="75"/>
      <c r="Q30" s="75"/>
      <c r="R30" s="75"/>
    </row>
  </sheetData>
  <mergeCells count="36">
    <mergeCell ref="A16:R16"/>
    <mergeCell ref="A17:R17"/>
    <mergeCell ref="A18:R18"/>
    <mergeCell ref="A1:C3"/>
    <mergeCell ref="D1:N3"/>
    <mergeCell ref="O1:R1"/>
    <mergeCell ref="O2:R2"/>
    <mergeCell ref="O3:R3"/>
    <mergeCell ref="A27:R27"/>
    <mergeCell ref="A4:R4"/>
    <mergeCell ref="J5:R5"/>
    <mergeCell ref="J6:R13"/>
    <mergeCell ref="A5:I5"/>
    <mergeCell ref="A6:I13"/>
    <mergeCell ref="A26:R26"/>
    <mergeCell ref="A20:R20"/>
    <mergeCell ref="A21:R21"/>
    <mergeCell ref="A22:R22"/>
    <mergeCell ref="A23:R23"/>
    <mergeCell ref="A24:R24"/>
    <mergeCell ref="A25:R25"/>
    <mergeCell ref="A19:R19"/>
    <mergeCell ref="A14:R14"/>
    <mergeCell ref="A15:R15"/>
    <mergeCell ref="J30:R30"/>
    <mergeCell ref="J29:R29"/>
    <mergeCell ref="A28:B28"/>
    <mergeCell ref="C28:E28"/>
    <mergeCell ref="F28:I28"/>
    <mergeCell ref="J28:R28"/>
    <mergeCell ref="A29:B29"/>
    <mergeCell ref="C29:E29"/>
    <mergeCell ref="F29:I29"/>
    <mergeCell ref="A30:B30"/>
    <mergeCell ref="C30:E30"/>
    <mergeCell ref="F30:I30"/>
  </mergeCells>
  <pageMargins left="0.7" right="0.7" top="0.75" bottom="0.75" header="0.3" footer="0.3"/>
  <pageSetup paperSize="9"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E141"/>
  <sheetViews>
    <sheetView showGridLines="0" tabSelected="1" zoomScale="60" zoomScaleNormal="60" zoomScaleSheetLayoutView="80" workbookViewId="0">
      <selection activeCell="Z20" sqref="Z20"/>
    </sheetView>
  </sheetViews>
  <sheetFormatPr baseColWidth="10" defaultColWidth="11.42578125" defaultRowHeight="18" x14ac:dyDescent="0.25"/>
  <cols>
    <col min="1" max="1" width="8.85546875" style="41" customWidth="1"/>
    <col min="2" max="2" width="20.5703125" style="41" customWidth="1"/>
    <col min="3" max="3" width="33.5703125" style="50" customWidth="1"/>
    <col min="4" max="4" width="30.7109375" style="41" customWidth="1"/>
    <col min="5" max="17" width="10.42578125" style="41" customWidth="1"/>
    <col min="18" max="16384" width="11.42578125" style="30"/>
  </cols>
  <sheetData>
    <row r="1" spans="1:23" x14ac:dyDescent="0.25">
      <c r="C1" s="109" t="s">
        <v>47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23" x14ac:dyDescent="0.25"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23" x14ac:dyDescent="0.25"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23" x14ac:dyDescent="0.25"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23" x14ac:dyDescent="0.25"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23" x14ac:dyDescent="0.25"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23" x14ac:dyDescent="0.25"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23" x14ac:dyDescent="0.25"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23" ht="27" customHeight="1" x14ac:dyDescent="0.2">
      <c r="A9" s="116" t="s">
        <v>7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</row>
    <row r="10" spans="1:23" ht="24.75" customHeight="1" x14ac:dyDescent="0.2">
      <c r="A10" s="117" t="s">
        <v>8</v>
      </c>
      <c r="B10" s="115" t="s">
        <v>9</v>
      </c>
      <c r="C10" s="115"/>
      <c r="D10" s="115" t="s">
        <v>10</v>
      </c>
      <c r="E10" s="115" t="s">
        <v>11</v>
      </c>
      <c r="F10" s="115">
        <v>2023</v>
      </c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</row>
    <row r="11" spans="1:23" ht="24.75" customHeight="1" x14ac:dyDescent="0.2">
      <c r="A11" s="117"/>
      <c r="B11" s="115"/>
      <c r="C11" s="115"/>
      <c r="D11" s="115"/>
      <c r="E11" s="115"/>
      <c r="F11" s="42" t="s">
        <v>12</v>
      </c>
      <c r="G11" s="42" t="s">
        <v>13</v>
      </c>
      <c r="H11" s="42" t="s">
        <v>14</v>
      </c>
      <c r="I11" s="42" t="s">
        <v>15</v>
      </c>
      <c r="J11" s="42" t="s">
        <v>16</v>
      </c>
      <c r="K11" s="42" t="s">
        <v>17</v>
      </c>
      <c r="L11" s="42" t="s">
        <v>50</v>
      </c>
      <c r="M11" s="42" t="s">
        <v>51</v>
      </c>
      <c r="N11" s="42" t="s">
        <v>18</v>
      </c>
      <c r="O11" s="42" t="s">
        <v>19</v>
      </c>
      <c r="P11" s="42" t="s">
        <v>20</v>
      </c>
      <c r="Q11" s="42" t="s">
        <v>21</v>
      </c>
    </row>
    <row r="12" spans="1:23" ht="26.25" customHeight="1" x14ac:dyDescent="0.2">
      <c r="A12" s="111">
        <v>1</v>
      </c>
      <c r="B12" s="112" t="s">
        <v>80</v>
      </c>
      <c r="C12" s="112"/>
      <c r="D12" s="113" t="s">
        <v>52</v>
      </c>
      <c r="E12" s="43" t="s">
        <v>22</v>
      </c>
      <c r="F12" s="48">
        <v>1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</row>
    <row r="13" spans="1:23" ht="26.25" customHeight="1" x14ac:dyDescent="0.2">
      <c r="A13" s="111"/>
      <c r="B13" s="112"/>
      <c r="C13" s="112"/>
      <c r="D13" s="113"/>
      <c r="E13" s="45" t="s">
        <v>23</v>
      </c>
      <c r="F13" s="55">
        <v>1</v>
      </c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</row>
    <row r="14" spans="1:23" s="31" customFormat="1" ht="26.25" customHeight="1" x14ac:dyDescent="0.25">
      <c r="A14" s="111">
        <v>2</v>
      </c>
      <c r="B14" s="112" t="s">
        <v>62</v>
      </c>
      <c r="C14" s="112"/>
      <c r="D14" s="113" t="s">
        <v>71</v>
      </c>
      <c r="E14" s="43" t="s">
        <v>22</v>
      </c>
      <c r="F14" s="48">
        <v>1</v>
      </c>
      <c r="G14" s="44"/>
      <c r="H14" s="44"/>
      <c r="I14" s="44"/>
      <c r="J14" s="47"/>
      <c r="K14" s="44"/>
      <c r="L14" s="44"/>
      <c r="M14" s="44"/>
      <c r="N14" s="44"/>
      <c r="O14" s="44"/>
      <c r="P14" s="44"/>
      <c r="Q14" s="44"/>
    </row>
    <row r="15" spans="1:23" s="31" customFormat="1" ht="26.25" customHeight="1" x14ac:dyDescent="0.25">
      <c r="A15" s="111"/>
      <c r="B15" s="112"/>
      <c r="C15" s="112"/>
      <c r="D15" s="113"/>
      <c r="E15" s="45" t="s">
        <v>23</v>
      </c>
      <c r="F15" s="55">
        <v>1</v>
      </c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</row>
    <row r="16" spans="1:23" s="31" customFormat="1" ht="26.25" customHeight="1" x14ac:dyDescent="0.25">
      <c r="A16" s="111">
        <v>3</v>
      </c>
      <c r="B16" s="112" t="s">
        <v>73</v>
      </c>
      <c r="C16" s="112"/>
      <c r="D16" s="113" t="s">
        <v>74</v>
      </c>
      <c r="E16" s="43" t="s">
        <v>22</v>
      </c>
      <c r="F16" s="44"/>
      <c r="G16" s="44"/>
      <c r="H16" s="44"/>
      <c r="I16" s="44"/>
      <c r="J16" s="48">
        <v>1</v>
      </c>
      <c r="K16" s="44"/>
      <c r="L16" s="44"/>
      <c r="M16" s="44"/>
      <c r="N16" s="44"/>
      <c r="O16" s="44"/>
      <c r="P16" s="44"/>
      <c r="Q16" s="44"/>
      <c r="R16" s="60"/>
      <c r="S16" s="61"/>
      <c r="T16" s="61"/>
      <c r="U16" s="61"/>
      <c r="V16" s="61"/>
      <c r="W16" s="61"/>
    </row>
    <row r="17" spans="1:31" s="31" customFormat="1" ht="26.25" customHeight="1" x14ac:dyDescent="0.25">
      <c r="A17" s="111"/>
      <c r="B17" s="112"/>
      <c r="C17" s="112"/>
      <c r="D17" s="113"/>
      <c r="E17" s="45" t="s">
        <v>23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60"/>
      <c r="S17" s="61"/>
      <c r="T17" s="61"/>
      <c r="U17" s="61"/>
      <c r="V17" s="61"/>
      <c r="W17" s="61"/>
    </row>
    <row r="18" spans="1:31" s="31" customFormat="1" ht="26.25" customHeight="1" x14ac:dyDescent="0.25">
      <c r="A18" s="111">
        <v>4</v>
      </c>
      <c r="B18" s="112" t="s">
        <v>81</v>
      </c>
      <c r="C18" s="112"/>
      <c r="D18" s="113" t="s">
        <v>75</v>
      </c>
      <c r="E18" s="43" t="s">
        <v>22</v>
      </c>
      <c r="F18" s="44"/>
      <c r="G18" s="44"/>
      <c r="H18" s="44"/>
      <c r="I18" s="44"/>
      <c r="J18" s="44"/>
      <c r="K18" s="44"/>
      <c r="L18" s="44"/>
      <c r="M18" s="44"/>
      <c r="N18" s="48">
        <v>1</v>
      </c>
      <c r="P18" s="44"/>
      <c r="Q18" s="44"/>
    </row>
    <row r="19" spans="1:31" s="31" customFormat="1" ht="26.25" customHeight="1" x14ac:dyDescent="0.25">
      <c r="A19" s="111"/>
      <c r="B19" s="112"/>
      <c r="C19" s="112"/>
      <c r="D19" s="113"/>
      <c r="E19" s="45" t="s">
        <v>23</v>
      </c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31" s="31" customFormat="1" ht="38.25" customHeight="1" x14ac:dyDescent="0.25">
      <c r="A20" s="111">
        <v>5</v>
      </c>
      <c r="B20" s="112" t="s">
        <v>78</v>
      </c>
      <c r="C20" s="112"/>
      <c r="D20" s="113" t="s">
        <v>75</v>
      </c>
      <c r="E20" s="43" t="s">
        <v>22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8">
        <v>1</v>
      </c>
    </row>
    <row r="21" spans="1:31" s="31" customFormat="1" ht="36" customHeight="1" x14ac:dyDescent="0.25">
      <c r="A21" s="111"/>
      <c r="B21" s="112"/>
      <c r="C21" s="112"/>
      <c r="D21" s="113"/>
      <c r="E21" s="45" t="s">
        <v>23</v>
      </c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</row>
    <row r="22" spans="1:31" s="31" customFormat="1" ht="33" customHeight="1" x14ac:dyDescent="0.25">
      <c r="A22" s="111">
        <v>6</v>
      </c>
      <c r="B22" s="112" t="s">
        <v>76</v>
      </c>
      <c r="C22" s="112"/>
      <c r="D22" s="113" t="s">
        <v>71</v>
      </c>
      <c r="E22" s="43" t="s">
        <v>22</v>
      </c>
      <c r="F22" s="44"/>
      <c r="G22" s="44"/>
      <c r="H22" s="44"/>
      <c r="I22" s="44"/>
      <c r="J22" s="44"/>
      <c r="K22" s="44"/>
      <c r="L22" s="54"/>
      <c r="M22" s="48">
        <v>1</v>
      </c>
      <c r="N22" s="44"/>
      <c r="O22" s="44"/>
      <c r="P22" s="44"/>
      <c r="Q22" s="44"/>
      <c r="R22" s="64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</row>
    <row r="23" spans="1:31" s="31" customFormat="1" ht="33" customHeight="1" x14ac:dyDescent="0.25">
      <c r="A23" s="111"/>
      <c r="B23" s="112"/>
      <c r="C23" s="112"/>
      <c r="D23" s="113"/>
      <c r="E23" s="45" t="s">
        <v>23</v>
      </c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64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</row>
    <row r="24" spans="1:31" s="31" customFormat="1" ht="33" customHeight="1" x14ac:dyDescent="0.25">
      <c r="A24" s="111">
        <v>7</v>
      </c>
      <c r="B24" s="112" t="s">
        <v>77</v>
      </c>
      <c r="C24" s="112"/>
      <c r="D24" s="113" t="s">
        <v>74</v>
      </c>
      <c r="E24" s="43" t="s">
        <v>22</v>
      </c>
      <c r="F24" s="46"/>
      <c r="G24" s="46"/>
      <c r="H24" s="56">
        <v>1</v>
      </c>
      <c r="I24" s="46"/>
      <c r="J24" s="46"/>
      <c r="K24" s="46"/>
      <c r="L24" s="46"/>
      <c r="M24" s="46"/>
      <c r="N24" s="46"/>
      <c r="O24" s="46"/>
      <c r="P24" s="46"/>
      <c r="Q24" s="46"/>
      <c r="R24" s="62"/>
      <c r="S24" s="63"/>
      <c r="T24" s="63"/>
      <c r="U24" s="63"/>
      <c r="V24" s="63"/>
      <c r="W24" s="63"/>
      <c r="X24" s="63"/>
      <c r="Y24" s="63"/>
      <c r="Z24" s="63"/>
      <c r="AA24" s="63"/>
      <c r="AB24" s="63"/>
    </row>
    <row r="25" spans="1:31" s="31" customFormat="1" ht="33" customHeight="1" x14ac:dyDescent="0.25">
      <c r="A25" s="111"/>
      <c r="B25" s="112"/>
      <c r="C25" s="112"/>
      <c r="D25" s="113"/>
      <c r="E25" s="45" t="s">
        <v>23</v>
      </c>
      <c r="F25" s="46"/>
      <c r="G25" s="46"/>
      <c r="H25" s="55">
        <v>1</v>
      </c>
      <c r="I25" s="46"/>
      <c r="J25" s="46"/>
      <c r="K25" s="46"/>
      <c r="L25" s="46"/>
      <c r="M25" s="46"/>
      <c r="N25" s="46"/>
      <c r="O25" s="46"/>
      <c r="P25" s="46"/>
      <c r="Q25" s="46"/>
      <c r="R25" s="62"/>
      <c r="S25" s="63"/>
      <c r="T25" s="63"/>
      <c r="U25" s="63"/>
      <c r="V25" s="63"/>
      <c r="W25" s="63"/>
      <c r="X25" s="63"/>
      <c r="Y25" s="63"/>
      <c r="Z25" s="63"/>
      <c r="AA25" s="63"/>
      <c r="AB25" s="63"/>
    </row>
    <row r="26" spans="1:31" s="31" customFormat="1" ht="26.25" customHeight="1" x14ac:dyDescent="0.25">
      <c r="A26" s="111">
        <v>8</v>
      </c>
      <c r="B26" s="112" t="s">
        <v>24</v>
      </c>
      <c r="C26" s="112"/>
      <c r="D26" s="113" t="s">
        <v>71</v>
      </c>
      <c r="E26" s="43" t="s">
        <v>22</v>
      </c>
      <c r="F26" s="44"/>
      <c r="G26" s="44"/>
      <c r="H26" s="48">
        <v>1</v>
      </c>
      <c r="I26" s="44"/>
      <c r="J26" s="44"/>
      <c r="K26" s="48">
        <v>1</v>
      </c>
      <c r="L26" s="44"/>
      <c r="M26" s="44"/>
      <c r="N26" s="48">
        <v>1</v>
      </c>
      <c r="O26" s="44"/>
      <c r="P26" s="44"/>
      <c r="Q26" s="48">
        <v>1</v>
      </c>
    </row>
    <row r="27" spans="1:31" s="31" customFormat="1" ht="26.25" customHeight="1" x14ac:dyDescent="0.25">
      <c r="A27" s="111"/>
      <c r="B27" s="112"/>
      <c r="C27" s="112"/>
      <c r="D27" s="113"/>
      <c r="E27" s="45" t="s">
        <v>23</v>
      </c>
      <c r="F27" s="46"/>
      <c r="G27" s="46"/>
      <c r="H27" s="49">
        <v>1</v>
      </c>
      <c r="I27" s="46"/>
      <c r="J27" s="46"/>
      <c r="K27" s="46"/>
      <c r="L27" s="46"/>
      <c r="M27" s="46"/>
      <c r="N27" s="46"/>
      <c r="O27" s="46"/>
      <c r="P27" s="46"/>
      <c r="Q27" s="46"/>
    </row>
    <row r="28" spans="1:31" ht="26.25" customHeight="1" x14ac:dyDescent="0.2">
      <c r="A28" s="111">
        <v>9</v>
      </c>
      <c r="B28" s="112" t="s">
        <v>46</v>
      </c>
      <c r="C28" s="112"/>
      <c r="D28" s="113" t="s">
        <v>71</v>
      </c>
      <c r="E28" s="43" t="s">
        <v>22</v>
      </c>
      <c r="F28" s="44"/>
      <c r="G28" s="44"/>
      <c r="H28" s="48">
        <v>1</v>
      </c>
      <c r="I28" s="44"/>
      <c r="J28" s="44"/>
      <c r="K28" s="48">
        <v>1</v>
      </c>
      <c r="L28" s="44"/>
      <c r="M28" s="44"/>
      <c r="N28" s="48">
        <v>1</v>
      </c>
      <c r="O28" s="44"/>
      <c r="P28" s="44"/>
      <c r="Q28" s="48">
        <v>1</v>
      </c>
    </row>
    <row r="29" spans="1:31" ht="26.25" customHeight="1" x14ac:dyDescent="0.2">
      <c r="A29" s="111"/>
      <c r="B29" s="112"/>
      <c r="C29" s="112"/>
      <c r="D29" s="113"/>
      <c r="E29" s="45" t="s">
        <v>23</v>
      </c>
      <c r="F29" s="46"/>
      <c r="G29" s="46"/>
      <c r="H29" s="49">
        <v>1</v>
      </c>
      <c r="I29" s="46"/>
      <c r="J29" s="46"/>
      <c r="K29" s="46"/>
      <c r="L29" s="46"/>
      <c r="M29" s="46"/>
      <c r="N29" s="46"/>
      <c r="O29" s="46"/>
      <c r="P29" s="46"/>
      <c r="Q29" s="46"/>
    </row>
    <row r="30" spans="1:31" s="31" customFormat="1" x14ac:dyDescent="0.25">
      <c r="A30" s="47"/>
      <c r="B30" s="41"/>
      <c r="C30" s="50"/>
      <c r="D30" s="41"/>
      <c r="E30" s="4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47"/>
      <c r="Q30" s="47"/>
    </row>
    <row r="31" spans="1:31" s="31" customFormat="1" ht="30.75" customHeight="1" x14ac:dyDescent="0.25">
      <c r="A31" s="47"/>
      <c r="B31" s="41"/>
      <c r="C31" s="50"/>
      <c r="D31" s="114" t="s">
        <v>25</v>
      </c>
      <c r="E31" s="114"/>
      <c r="F31" s="121">
        <f>SUM(F12+F14+H24+H26+H28)</f>
        <v>5</v>
      </c>
      <c r="G31" s="122"/>
      <c r="H31" s="122"/>
      <c r="I31" s="121">
        <f>SUM(J16+K26+K28)</f>
        <v>3</v>
      </c>
      <c r="J31" s="122"/>
      <c r="K31" s="122"/>
      <c r="L31" s="121">
        <f>SUM(M22+N26+N28)</f>
        <v>3</v>
      </c>
      <c r="M31" s="122"/>
      <c r="N31" s="122"/>
      <c r="O31" s="118">
        <f>SUM(N18+Q20+Q26+Q28)</f>
        <v>4</v>
      </c>
      <c r="P31" s="118"/>
      <c r="Q31" s="118"/>
    </row>
    <row r="32" spans="1:31" s="31" customFormat="1" ht="30.75" customHeight="1" x14ac:dyDescent="0.25">
      <c r="A32" s="47"/>
      <c r="B32" s="41"/>
      <c r="C32" s="50"/>
      <c r="D32" s="119" t="s">
        <v>26</v>
      </c>
      <c r="E32" s="119"/>
      <c r="F32" s="121">
        <f>SUM(F13+F15+H25+H27+H29)</f>
        <v>5</v>
      </c>
      <c r="G32" s="122"/>
      <c r="H32" s="122"/>
      <c r="I32" s="121">
        <f>SUM(J17+K27+K29)</f>
        <v>0</v>
      </c>
      <c r="J32" s="122"/>
      <c r="K32" s="122"/>
      <c r="L32" s="121">
        <f>SUM(M23+N27+N29)</f>
        <v>0</v>
      </c>
      <c r="M32" s="122"/>
      <c r="N32" s="122"/>
      <c r="O32" s="118">
        <f>SUM(O19+Q21+Q27+Q29)</f>
        <v>0</v>
      </c>
      <c r="P32" s="118"/>
      <c r="Q32" s="118"/>
    </row>
    <row r="33" spans="1:17" ht="30.75" customHeight="1" x14ac:dyDescent="0.25">
      <c r="D33" s="111" t="s">
        <v>27</v>
      </c>
      <c r="E33" s="111"/>
      <c r="F33" s="123">
        <f>F32/F31</f>
        <v>1</v>
      </c>
      <c r="G33" s="124"/>
      <c r="H33" s="124"/>
      <c r="I33" s="123">
        <f>I32/I31</f>
        <v>0</v>
      </c>
      <c r="J33" s="124"/>
      <c r="K33" s="124"/>
      <c r="L33" s="123">
        <f>L32/L31</f>
        <v>0</v>
      </c>
      <c r="M33" s="124"/>
      <c r="N33" s="124"/>
      <c r="O33" s="120">
        <f>O32/O31</f>
        <v>0</v>
      </c>
      <c r="P33" s="120"/>
      <c r="Q33" s="120"/>
    </row>
    <row r="34" spans="1:17" s="31" customFormat="1" x14ac:dyDescent="0.25">
      <c r="A34" s="47"/>
      <c r="B34" s="41"/>
      <c r="C34" s="50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7"/>
      <c r="Q34" s="47"/>
    </row>
    <row r="35" spans="1:17" s="32" customFormat="1" x14ac:dyDescent="0.25">
      <c r="A35" s="52"/>
      <c r="B35" s="52"/>
      <c r="C35" s="53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</row>
    <row r="36" spans="1:17" s="32" customFormat="1" x14ac:dyDescent="0.25">
      <c r="A36" s="52"/>
      <c r="B36" s="52"/>
      <c r="C36" s="53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</row>
    <row r="37" spans="1:17" s="32" customFormat="1" x14ac:dyDescent="0.25">
      <c r="A37" s="52"/>
      <c r="B37" s="52"/>
      <c r="C37" s="53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</row>
    <row r="38" spans="1:17" s="32" customFormat="1" x14ac:dyDescent="0.25">
      <c r="A38" s="52"/>
      <c r="B38" s="52"/>
      <c r="C38" s="53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17" s="32" customFormat="1" x14ac:dyDescent="0.25">
      <c r="A39" s="52"/>
      <c r="B39" s="52"/>
      <c r="C39" s="53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</row>
    <row r="40" spans="1:17" s="32" customFormat="1" x14ac:dyDescent="0.25">
      <c r="A40" s="52"/>
      <c r="B40" s="52"/>
      <c r="C40" s="53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</row>
    <row r="41" spans="1:17" s="32" customFormat="1" x14ac:dyDescent="0.25">
      <c r="A41" s="52"/>
      <c r="B41" s="52"/>
      <c r="C41" s="53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s="32" customFormat="1" x14ac:dyDescent="0.25">
      <c r="A42" s="52"/>
      <c r="B42" s="52"/>
      <c r="C42" s="53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</row>
    <row r="43" spans="1:17" s="32" customFormat="1" x14ac:dyDescent="0.25">
      <c r="A43" s="52"/>
      <c r="B43" s="52"/>
      <c r="C43" s="53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7" s="32" customFormat="1" x14ac:dyDescent="0.25">
      <c r="A44" s="52"/>
      <c r="B44" s="52"/>
      <c r="C44" s="53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</row>
    <row r="45" spans="1:17" s="32" customFormat="1" x14ac:dyDescent="0.25">
      <c r="A45" s="52"/>
      <c r="B45" s="52"/>
      <c r="C45" s="53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</row>
    <row r="46" spans="1:17" s="32" customFormat="1" x14ac:dyDescent="0.25">
      <c r="A46" s="52"/>
      <c r="B46" s="52"/>
      <c r="C46" s="53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</row>
    <row r="47" spans="1:17" s="32" customFormat="1" x14ac:dyDescent="0.25">
      <c r="A47" s="52"/>
      <c r="B47" s="52"/>
      <c r="C47" s="53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  <row r="48" spans="1:17" s="32" customFormat="1" x14ac:dyDescent="0.25">
      <c r="A48" s="52"/>
      <c r="B48" s="52"/>
      <c r="C48" s="53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 s="32" customFormat="1" x14ac:dyDescent="0.25">
      <c r="A49" s="52"/>
      <c r="B49" s="52"/>
      <c r="C49" s="53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</row>
    <row r="50" spans="1:17" s="32" customFormat="1" x14ac:dyDescent="0.25">
      <c r="A50" s="52"/>
      <c r="B50" s="52"/>
      <c r="C50" s="53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</row>
    <row r="51" spans="1:17" s="32" customFormat="1" x14ac:dyDescent="0.25">
      <c r="A51" s="52"/>
      <c r="B51" s="52"/>
      <c r="C51" s="53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</row>
    <row r="52" spans="1:17" s="32" customFormat="1" x14ac:dyDescent="0.25">
      <c r="A52" s="52"/>
      <c r="B52" s="52"/>
      <c r="C52" s="53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</row>
    <row r="53" spans="1:17" s="32" customFormat="1" x14ac:dyDescent="0.25">
      <c r="A53" s="52"/>
      <c r="B53" s="52"/>
      <c r="C53" s="53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17" s="32" customFormat="1" x14ac:dyDescent="0.25">
      <c r="A54" s="52"/>
      <c r="B54" s="52"/>
      <c r="C54" s="53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</row>
    <row r="55" spans="1:17" s="32" customFormat="1" x14ac:dyDescent="0.25">
      <c r="A55" s="52"/>
      <c r="B55" s="52"/>
      <c r="C55" s="53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</row>
    <row r="56" spans="1:17" s="32" customFormat="1" x14ac:dyDescent="0.25">
      <c r="A56" s="52"/>
      <c r="B56" s="52"/>
      <c r="C56" s="53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</row>
    <row r="57" spans="1:17" s="32" customFormat="1" x14ac:dyDescent="0.25">
      <c r="A57" s="52"/>
      <c r="B57" s="52"/>
      <c r="C57" s="53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</row>
    <row r="58" spans="1:17" s="32" customFormat="1" x14ac:dyDescent="0.25">
      <c r="A58" s="52"/>
      <c r="B58" s="52"/>
      <c r="C58" s="53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s="32" customFormat="1" x14ac:dyDescent="0.25">
      <c r="A59" s="52"/>
      <c r="B59" s="52"/>
      <c r="C59" s="53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</row>
    <row r="60" spans="1:17" s="32" customFormat="1" x14ac:dyDescent="0.25">
      <c r="A60" s="52"/>
      <c r="B60" s="52"/>
      <c r="C60" s="53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7" s="32" customFormat="1" x14ac:dyDescent="0.25">
      <c r="A61" s="52"/>
      <c r="B61" s="52"/>
      <c r="C61" s="53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2" spans="1:17" s="32" customFormat="1" x14ac:dyDescent="0.25">
      <c r="A62" s="52"/>
      <c r="B62" s="52"/>
      <c r="C62" s="53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</row>
    <row r="63" spans="1:17" s="32" customFormat="1" x14ac:dyDescent="0.25">
      <c r="A63" s="52"/>
      <c r="B63" s="52"/>
      <c r="C63" s="53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</row>
    <row r="64" spans="1:17" s="32" customFormat="1" x14ac:dyDescent="0.25">
      <c r="A64" s="52"/>
      <c r="B64" s="52"/>
      <c r="C64" s="53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</row>
    <row r="65" spans="1:17" s="32" customFormat="1" x14ac:dyDescent="0.25">
      <c r="A65" s="52"/>
      <c r="B65" s="52"/>
      <c r="C65" s="53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</row>
    <row r="66" spans="1:17" s="32" customFormat="1" x14ac:dyDescent="0.25">
      <c r="A66" s="52"/>
      <c r="B66" s="52"/>
      <c r="C66" s="53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</row>
    <row r="67" spans="1:17" s="32" customFormat="1" x14ac:dyDescent="0.25">
      <c r="A67" s="52"/>
      <c r="B67" s="52"/>
      <c r="C67" s="53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</row>
    <row r="68" spans="1:17" s="32" customFormat="1" x14ac:dyDescent="0.25">
      <c r="A68" s="52"/>
      <c r="B68" s="52"/>
      <c r="C68" s="53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</row>
    <row r="69" spans="1:17" s="32" customFormat="1" x14ac:dyDescent="0.25">
      <c r="A69" s="52"/>
      <c r="B69" s="52"/>
      <c r="C69" s="53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</row>
    <row r="70" spans="1:17" s="32" customFormat="1" x14ac:dyDescent="0.25">
      <c r="A70" s="52"/>
      <c r="B70" s="52"/>
      <c r="C70" s="53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</row>
    <row r="71" spans="1:17" s="32" customFormat="1" x14ac:dyDescent="0.25">
      <c r="A71" s="52"/>
      <c r="B71" s="52"/>
      <c r="C71" s="53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</row>
    <row r="72" spans="1:17" s="32" customFormat="1" x14ac:dyDescent="0.25">
      <c r="A72" s="52"/>
      <c r="B72" s="52"/>
      <c r="C72" s="53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</row>
    <row r="73" spans="1:17" s="32" customFormat="1" x14ac:dyDescent="0.25">
      <c r="A73" s="52"/>
      <c r="B73" s="52"/>
      <c r="C73" s="53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</row>
    <row r="74" spans="1:17" s="32" customFormat="1" x14ac:dyDescent="0.25">
      <c r="A74" s="52"/>
      <c r="B74" s="52"/>
      <c r="C74" s="53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</row>
    <row r="75" spans="1:17" s="32" customFormat="1" x14ac:dyDescent="0.25">
      <c r="A75" s="52"/>
      <c r="B75" s="52"/>
      <c r="C75" s="53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</row>
    <row r="76" spans="1:17" s="32" customFormat="1" x14ac:dyDescent="0.25">
      <c r="A76" s="52"/>
      <c r="B76" s="52"/>
      <c r="C76" s="53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</row>
    <row r="77" spans="1:17" s="32" customFormat="1" x14ac:dyDescent="0.25">
      <c r="A77" s="52"/>
      <c r="B77" s="52"/>
      <c r="C77" s="53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</row>
    <row r="78" spans="1:17" s="32" customFormat="1" x14ac:dyDescent="0.25">
      <c r="A78" s="52"/>
      <c r="B78" s="52"/>
      <c r="C78" s="53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</row>
    <row r="79" spans="1:17" s="32" customFormat="1" x14ac:dyDescent="0.25">
      <c r="A79" s="52"/>
      <c r="B79" s="52"/>
      <c r="C79" s="53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</row>
    <row r="80" spans="1:17" s="32" customFormat="1" x14ac:dyDescent="0.25">
      <c r="A80" s="52"/>
      <c r="B80" s="52"/>
      <c r="C80" s="53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</row>
    <row r="81" spans="1:17" s="32" customFormat="1" x14ac:dyDescent="0.25">
      <c r="A81" s="52"/>
      <c r="B81" s="52"/>
      <c r="C81" s="53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</row>
    <row r="82" spans="1:17" s="32" customFormat="1" x14ac:dyDescent="0.25">
      <c r="A82" s="52"/>
      <c r="B82" s="52"/>
      <c r="C82" s="53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</row>
    <row r="83" spans="1:17" s="32" customFormat="1" x14ac:dyDescent="0.25">
      <c r="A83" s="52"/>
      <c r="B83" s="52"/>
      <c r="C83" s="53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</row>
    <row r="84" spans="1:17" s="32" customFormat="1" x14ac:dyDescent="0.25">
      <c r="A84" s="52"/>
      <c r="B84" s="52"/>
      <c r="C84" s="53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pans="1:17" s="32" customFormat="1" x14ac:dyDescent="0.25">
      <c r="A85" s="52"/>
      <c r="B85" s="52"/>
      <c r="C85" s="53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</row>
    <row r="86" spans="1:17" s="32" customFormat="1" x14ac:dyDescent="0.25">
      <c r="A86" s="52"/>
      <c r="B86" s="52"/>
      <c r="C86" s="53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</row>
    <row r="87" spans="1:17" s="32" customFormat="1" x14ac:dyDescent="0.25">
      <c r="A87" s="52"/>
      <c r="B87" s="52"/>
      <c r="C87" s="53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</row>
    <row r="88" spans="1:17" s="32" customFormat="1" x14ac:dyDescent="0.25">
      <c r="A88" s="52"/>
      <c r="B88" s="52"/>
      <c r="C88" s="53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</row>
    <row r="89" spans="1:17" s="32" customFormat="1" x14ac:dyDescent="0.25">
      <c r="A89" s="52"/>
      <c r="B89" s="52"/>
      <c r="C89" s="53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</row>
    <row r="90" spans="1:17" s="32" customFormat="1" x14ac:dyDescent="0.25">
      <c r="A90" s="52"/>
      <c r="B90" s="52"/>
      <c r="C90" s="53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</row>
    <row r="91" spans="1:17" s="32" customFormat="1" x14ac:dyDescent="0.25">
      <c r="A91" s="52"/>
      <c r="B91" s="52"/>
      <c r="C91" s="53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</row>
    <row r="92" spans="1:17" s="32" customFormat="1" x14ac:dyDescent="0.25">
      <c r="A92" s="52"/>
      <c r="B92" s="52"/>
      <c r="C92" s="53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s="32" customFormat="1" x14ac:dyDescent="0.25">
      <c r="A93" s="52"/>
      <c r="B93" s="52"/>
      <c r="C93" s="53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s="32" customFormat="1" x14ac:dyDescent="0.25">
      <c r="A94" s="52"/>
      <c r="B94" s="52"/>
      <c r="C94" s="53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</row>
    <row r="95" spans="1:17" s="32" customFormat="1" x14ac:dyDescent="0.25">
      <c r="A95" s="52"/>
      <c r="B95" s="52"/>
      <c r="C95" s="53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s="32" customFormat="1" x14ac:dyDescent="0.25">
      <c r="A96" s="52"/>
      <c r="B96" s="52"/>
      <c r="C96" s="53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1:17" s="32" customFormat="1" x14ac:dyDescent="0.25">
      <c r="A97" s="52"/>
      <c r="B97" s="52"/>
      <c r="C97" s="53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</row>
    <row r="98" spans="1:17" s="32" customFormat="1" x14ac:dyDescent="0.25">
      <c r="A98" s="52"/>
      <c r="B98" s="52"/>
      <c r="C98" s="53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</row>
    <row r="99" spans="1:17" s="32" customFormat="1" x14ac:dyDescent="0.25">
      <c r="A99" s="52"/>
      <c r="B99" s="52"/>
      <c r="C99" s="53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</row>
    <row r="100" spans="1:17" s="32" customFormat="1" x14ac:dyDescent="0.25">
      <c r="A100" s="52"/>
      <c r="B100" s="52"/>
      <c r="C100" s="53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</row>
    <row r="101" spans="1:17" s="32" customFormat="1" x14ac:dyDescent="0.25">
      <c r="A101" s="52"/>
      <c r="B101" s="52"/>
      <c r="C101" s="53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</row>
    <row r="102" spans="1:17" s="32" customFormat="1" x14ac:dyDescent="0.25">
      <c r="A102" s="52"/>
      <c r="B102" s="52"/>
      <c r="C102" s="53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</row>
    <row r="103" spans="1:17" s="32" customFormat="1" x14ac:dyDescent="0.25">
      <c r="A103" s="52"/>
      <c r="B103" s="52"/>
      <c r="C103" s="53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</row>
    <row r="104" spans="1:17" s="32" customFormat="1" x14ac:dyDescent="0.25">
      <c r="A104" s="52"/>
      <c r="B104" s="52"/>
      <c r="C104" s="53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</row>
    <row r="105" spans="1:17" s="32" customFormat="1" x14ac:dyDescent="0.25">
      <c r="A105" s="52"/>
      <c r="B105" s="52"/>
      <c r="C105" s="53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</row>
    <row r="106" spans="1:17" s="32" customFormat="1" x14ac:dyDescent="0.25">
      <c r="A106" s="52"/>
      <c r="B106" s="52"/>
      <c r="C106" s="53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1:17" s="32" customFormat="1" x14ac:dyDescent="0.25">
      <c r="A107" s="52"/>
      <c r="B107" s="52"/>
      <c r="C107" s="53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</row>
    <row r="108" spans="1:17" s="32" customFormat="1" x14ac:dyDescent="0.25">
      <c r="A108" s="52"/>
      <c r="B108" s="52"/>
      <c r="C108" s="53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</row>
    <row r="109" spans="1:17" s="32" customFormat="1" x14ac:dyDescent="0.25">
      <c r="A109" s="52"/>
      <c r="B109" s="52"/>
      <c r="C109" s="53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</row>
    <row r="110" spans="1:17" s="32" customFormat="1" x14ac:dyDescent="0.25">
      <c r="A110" s="52"/>
      <c r="B110" s="52"/>
      <c r="C110" s="53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</row>
    <row r="111" spans="1:17" s="32" customFormat="1" x14ac:dyDescent="0.25">
      <c r="A111" s="52"/>
      <c r="B111" s="52"/>
      <c r="C111" s="53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</row>
    <row r="112" spans="1:17" s="32" customFormat="1" x14ac:dyDescent="0.25">
      <c r="A112" s="52"/>
      <c r="B112" s="52"/>
      <c r="C112" s="53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</row>
    <row r="113" spans="1:17" s="32" customFormat="1" x14ac:dyDescent="0.25">
      <c r="A113" s="52"/>
      <c r="B113" s="52"/>
      <c r="C113" s="53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</row>
    <row r="114" spans="1:17" s="32" customFormat="1" x14ac:dyDescent="0.25">
      <c r="A114" s="52"/>
      <c r="B114" s="52"/>
      <c r="C114" s="53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</row>
    <row r="115" spans="1:17" s="32" customFormat="1" x14ac:dyDescent="0.25">
      <c r="A115" s="52"/>
      <c r="B115" s="52"/>
      <c r="C115" s="53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</row>
    <row r="116" spans="1:17" s="32" customFormat="1" x14ac:dyDescent="0.25">
      <c r="A116" s="52"/>
      <c r="B116" s="52"/>
      <c r="C116" s="53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</row>
    <row r="117" spans="1:17" s="32" customFormat="1" x14ac:dyDescent="0.25">
      <c r="A117" s="52"/>
      <c r="B117" s="52"/>
      <c r="C117" s="53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</row>
    <row r="118" spans="1:17" s="32" customFormat="1" x14ac:dyDescent="0.25">
      <c r="A118" s="52"/>
      <c r="B118" s="52"/>
      <c r="C118" s="53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</row>
    <row r="119" spans="1:17" s="32" customFormat="1" x14ac:dyDescent="0.25">
      <c r="A119" s="52"/>
      <c r="B119" s="52"/>
      <c r="C119" s="53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</row>
    <row r="120" spans="1:17" s="32" customFormat="1" x14ac:dyDescent="0.25">
      <c r="A120" s="52"/>
      <c r="B120" s="52"/>
      <c r="C120" s="53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</row>
    <row r="121" spans="1:17" s="32" customFormat="1" x14ac:dyDescent="0.25">
      <c r="A121" s="52"/>
      <c r="B121" s="52"/>
      <c r="C121" s="53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</row>
    <row r="122" spans="1:17" s="32" customFormat="1" x14ac:dyDescent="0.25">
      <c r="A122" s="52"/>
      <c r="B122" s="52"/>
      <c r="C122" s="53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</row>
    <row r="123" spans="1:17" s="32" customFormat="1" x14ac:dyDescent="0.25">
      <c r="A123" s="52"/>
      <c r="B123" s="52"/>
      <c r="C123" s="53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</row>
    <row r="124" spans="1:17" s="32" customFormat="1" x14ac:dyDescent="0.25">
      <c r="A124" s="52"/>
      <c r="B124" s="52"/>
      <c r="C124" s="53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</row>
    <row r="125" spans="1:17" s="32" customFormat="1" x14ac:dyDescent="0.25">
      <c r="A125" s="52"/>
      <c r="B125" s="52"/>
      <c r="C125" s="53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</row>
    <row r="126" spans="1:17" s="32" customFormat="1" x14ac:dyDescent="0.25">
      <c r="A126" s="52"/>
      <c r="B126" s="52"/>
      <c r="C126" s="53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</row>
    <row r="127" spans="1:17" s="32" customFormat="1" x14ac:dyDescent="0.25">
      <c r="A127" s="52"/>
      <c r="B127" s="52"/>
      <c r="C127" s="53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</row>
    <row r="128" spans="1:17" s="32" customFormat="1" x14ac:dyDescent="0.25">
      <c r="A128" s="52"/>
      <c r="B128" s="52"/>
      <c r="C128" s="53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</row>
    <row r="129" spans="1:17" s="32" customFormat="1" x14ac:dyDescent="0.25">
      <c r="A129" s="52"/>
      <c r="B129" s="52"/>
      <c r="C129" s="53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</row>
    <row r="130" spans="1:17" s="32" customFormat="1" x14ac:dyDescent="0.25">
      <c r="A130" s="52"/>
      <c r="B130" s="52"/>
      <c r="C130" s="53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</row>
    <row r="131" spans="1:17" s="32" customFormat="1" x14ac:dyDescent="0.25">
      <c r="A131" s="52"/>
      <c r="B131" s="52"/>
      <c r="C131" s="53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</row>
    <row r="132" spans="1:17" s="32" customFormat="1" x14ac:dyDescent="0.25">
      <c r="A132" s="52"/>
      <c r="B132" s="52"/>
      <c r="C132" s="53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</row>
    <row r="133" spans="1:17" s="32" customFormat="1" x14ac:dyDescent="0.25">
      <c r="A133" s="52"/>
      <c r="B133" s="52"/>
      <c r="C133" s="53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</row>
    <row r="134" spans="1:17" s="32" customFormat="1" x14ac:dyDescent="0.25">
      <c r="A134" s="52"/>
      <c r="B134" s="52"/>
      <c r="C134" s="53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</row>
    <row r="135" spans="1:17" s="32" customFormat="1" x14ac:dyDescent="0.25">
      <c r="A135" s="52"/>
      <c r="B135" s="52"/>
      <c r="C135" s="53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</row>
    <row r="136" spans="1:17" s="32" customFormat="1" x14ac:dyDescent="0.25">
      <c r="A136" s="52"/>
      <c r="B136" s="52"/>
      <c r="C136" s="53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</row>
    <row r="137" spans="1:17" s="32" customFormat="1" x14ac:dyDescent="0.25">
      <c r="A137" s="52"/>
      <c r="B137" s="52"/>
      <c r="C137" s="53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</row>
    <row r="138" spans="1:17" s="32" customFormat="1" x14ac:dyDescent="0.25">
      <c r="A138" s="52"/>
      <c r="B138" s="52"/>
      <c r="C138" s="53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</row>
    <row r="139" spans="1:17" s="32" customFormat="1" x14ac:dyDescent="0.25">
      <c r="A139" s="52"/>
      <c r="B139" s="52"/>
      <c r="C139" s="53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</row>
    <row r="140" spans="1:17" s="32" customFormat="1" x14ac:dyDescent="0.25">
      <c r="A140" s="52"/>
      <c r="B140" s="52"/>
      <c r="C140" s="53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</row>
    <row r="141" spans="1:17" s="32" customFormat="1" x14ac:dyDescent="0.25">
      <c r="A141" s="52"/>
      <c r="B141" s="52"/>
      <c r="C141" s="53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</row>
  </sheetData>
  <mergeCells count="49">
    <mergeCell ref="B24:C25"/>
    <mergeCell ref="A24:A25"/>
    <mergeCell ref="D24:D25"/>
    <mergeCell ref="B20:C21"/>
    <mergeCell ref="O31:Q31"/>
    <mergeCell ref="O32:Q32"/>
    <mergeCell ref="D32:E32"/>
    <mergeCell ref="D12:D13"/>
    <mergeCell ref="O33:Q33"/>
    <mergeCell ref="F31:H31"/>
    <mergeCell ref="F32:H32"/>
    <mergeCell ref="F33:H33"/>
    <mergeCell ref="I31:K31"/>
    <mergeCell ref="I32:K32"/>
    <mergeCell ref="I33:K33"/>
    <mergeCell ref="L31:N31"/>
    <mergeCell ref="L32:N32"/>
    <mergeCell ref="L33:N33"/>
    <mergeCell ref="E10:E11"/>
    <mergeCell ref="B10:C11"/>
    <mergeCell ref="A9:Q9"/>
    <mergeCell ref="F10:Q10"/>
    <mergeCell ref="D20:D21"/>
    <mergeCell ref="A16:A17"/>
    <mergeCell ref="B16:C17"/>
    <mergeCell ref="D16:D17"/>
    <mergeCell ref="A14:A15"/>
    <mergeCell ref="B14:C15"/>
    <mergeCell ref="D14:D15"/>
    <mergeCell ref="A10:A11"/>
    <mergeCell ref="D10:D11"/>
    <mergeCell ref="A12:A13"/>
    <mergeCell ref="B12:C13"/>
    <mergeCell ref="C1:O8"/>
    <mergeCell ref="D33:E33"/>
    <mergeCell ref="A26:A27"/>
    <mergeCell ref="B26:C27"/>
    <mergeCell ref="D26:D27"/>
    <mergeCell ref="A28:A29"/>
    <mergeCell ref="B28:C29"/>
    <mergeCell ref="D28:D29"/>
    <mergeCell ref="D31:E31"/>
    <mergeCell ref="A22:A23"/>
    <mergeCell ref="B22:C23"/>
    <mergeCell ref="D22:D23"/>
    <mergeCell ref="A18:A19"/>
    <mergeCell ref="B18:C19"/>
    <mergeCell ref="D18:D19"/>
    <mergeCell ref="A20:A21"/>
  </mergeCells>
  <conditionalFormatting sqref="E12:E29">
    <cfRule type="containsText" dxfId="6" priority="7" operator="containsText" text="PROG">
      <formula>NOT(ISERROR(SEARCH("PROG",E12)))</formula>
    </cfRule>
  </conditionalFormatting>
  <conditionalFormatting sqref="P18:Q18 F18:N18 F12:Q17 F19:Q19 F22:Q29">
    <cfRule type="containsText" dxfId="5" priority="5" operator="containsText" text="E">
      <formula>NOT(ISERROR(SEARCH("E",F12)))</formula>
    </cfRule>
    <cfRule type="containsText" dxfId="4" priority="6" operator="containsText" text="P">
      <formula>NOT(ISERROR(SEARCH("P",F12)))</formula>
    </cfRule>
  </conditionalFormatting>
  <conditionalFormatting sqref="F20:Q21">
    <cfRule type="containsText" dxfId="3" priority="1" operator="containsText" text="E">
      <formula>NOT(ISERROR(SEARCH("E",F20)))</formula>
    </cfRule>
    <cfRule type="containsText" dxfId="2" priority="2" operator="containsText" text="P">
      <formula>NOT(ISERROR(SEARCH("P",F20)))</formula>
    </cfRule>
  </conditionalFormatting>
  <printOptions horizontalCentered="1"/>
  <pageMargins left="0.11811023622047245" right="0.11811023622047245" top="0.55118110236220474" bottom="0.55118110236220474" header="0.31496062992125984" footer="0.31496062992125984"/>
  <pageSetup scale="45" orientation="portrait" horizontalDpi="300" verticalDpi="300" r:id="rId1"/>
  <rowBreaks count="1" manualBreakCount="1">
    <brk id="8" max="16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0"/>
  </sheetPr>
  <dimension ref="A1:O192"/>
  <sheetViews>
    <sheetView showGridLines="0" topLeftCell="A58" zoomScale="69" zoomScaleNormal="69" zoomScaleSheetLayoutView="85" workbookViewId="0">
      <selection activeCell="O70" sqref="O70"/>
    </sheetView>
  </sheetViews>
  <sheetFormatPr baseColWidth="10" defaultColWidth="11.42578125" defaultRowHeight="15" x14ac:dyDescent="0.2"/>
  <cols>
    <col min="1" max="1" width="8.85546875" style="1" customWidth="1"/>
    <col min="2" max="2" width="14.5703125" style="1" customWidth="1"/>
    <col min="3" max="3" width="37.42578125" style="3" customWidth="1"/>
    <col min="4" max="4" width="24.28515625" style="1" customWidth="1"/>
    <col min="5" max="5" width="22.5703125" style="1" customWidth="1"/>
    <col min="6" max="6" width="15.7109375" style="1" customWidth="1"/>
    <col min="7" max="7" width="13.42578125" style="1" customWidth="1"/>
    <col min="8" max="8" width="14.140625" style="1" customWidth="1"/>
    <col min="9" max="14" width="10.5703125" style="1" customWidth="1"/>
    <col min="15" max="15" width="16.7109375" style="1" customWidth="1"/>
    <col min="16" max="16" width="11.42578125" style="1"/>
    <col min="17" max="17" width="17.5703125" style="1" bestFit="1" customWidth="1"/>
    <col min="18" max="16384" width="11.42578125" style="1"/>
  </cols>
  <sheetData>
    <row r="1" spans="1:15" x14ac:dyDescent="0.2">
      <c r="C1" s="109" t="s">
        <v>72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5" x14ac:dyDescent="0.2"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5" x14ac:dyDescent="0.2"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5" x14ac:dyDescent="0.2"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5" x14ac:dyDescent="0.2"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7" spans="1:15" ht="25.5" customHeight="1" x14ac:dyDescent="0.2">
      <c r="A7" s="125" t="s">
        <v>1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</row>
    <row r="8" spans="1:15" ht="28.5" customHeight="1" x14ac:dyDescent="0.2">
      <c r="A8" s="126" t="s">
        <v>2</v>
      </c>
      <c r="B8" s="126"/>
      <c r="C8" s="126"/>
      <c r="D8" s="126" t="s">
        <v>3</v>
      </c>
      <c r="E8" s="126"/>
      <c r="F8" s="126"/>
      <c r="G8" s="126" t="s">
        <v>4</v>
      </c>
      <c r="H8" s="126"/>
      <c r="I8" s="126"/>
      <c r="J8" s="126"/>
      <c r="K8" s="126"/>
      <c r="L8" s="127" t="s">
        <v>5</v>
      </c>
      <c r="M8" s="128"/>
      <c r="N8" s="127" t="s">
        <v>6</v>
      </c>
      <c r="O8" s="128"/>
    </row>
    <row r="9" spans="1:15" s="2" customFormat="1" ht="54" customHeight="1" x14ac:dyDescent="0.25">
      <c r="A9" s="135" t="str">
        <f>Programa!A16</f>
        <v>Efectuar la programación anual y/o mensual de los simulacros de emergencia que se efectuarán en las instalaciones, para realizar un análisis de todos los eventos negativos bajo estándar que se detectaron y ver grado de avance de las soluciones y las pendientes por ejecutar.</v>
      </c>
      <c r="B9" s="135"/>
      <c r="C9" s="135"/>
      <c r="D9" s="136" t="s">
        <v>64</v>
      </c>
      <c r="E9" s="136"/>
      <c r="F9" s="136"/>
      <c r="G9" s="129" t="s">
        <v>94</v>
      </c>
      <c r="H9" s="130"/>
      <c r="I9" s="130"/>
      <c r="J9" s="130"/>
      <c r="K9" s="130"/>
      <c r="L9" s="131" t="s">
        <v>53</v>
      </c>
      <c r="M9" s="132"/>
      <c r="N9" s="137">
        <v>0.8</v>
      </c>
      <c r="O9" s="138"/>
    </row>
    <row r="10" spans="1:15" s="2" customFormat="1" ht="52.5" customHeight="1" x14ac:dyDescent="0.25">
      <c r="A10" s="135"/>
      <c r="B10" s="135"/>
      <c r="C10" s="135"/>
      <c r="D10" s="136" t="s">
        <v>63</v>
      </c>
      <c r="E10" s="136"/>
      <c r="F10" s="136"/>
      <c r="G10" s="129" t="s">
        <v>95</v>
      </c>
      <c r="H10" s="130"/>
      <c r="I10" s="130"/>
      <c r="J10" s="130"/>
      <c r="K10" s="130"/>
      <c r="L10" s="131" t="s">
        <v>53</v>
      </c>
      <c r="M10" s="132"/>
      <c r="N10" s="133">
        <v>0.8</v>
      </c>
      <c r="O10" s="134"/>
    </row>
    <row r="12" spans="1:15" s="4" customFormat="1" ht="21" customHeight="1" x14ac:dyDescent="0.25">
      <c r="A12" s="139" t="s">
        <v>29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1"/>
    </row>
    <row r="13" spans="1:15" s="4" customFormat="1" ht="6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s="4" customFormat="1" ht="23.25" customHeight="1" x14ac:dyDescent="0.25">
      <c r="A14" s="139" t="s">
        <v>45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1"/>
    </row>
    <row r="15" spans="1:15" s="5" customFormat="1" ht="15.6" customHeight="1" x14ac:dyDescent="0.2">
      <c r="C15" s="6"/>
      <c r="H15" s="142"/>
      <c r="I15" s="142"/>
      <c r="J15" s="142"/>
      <c r="K15" s="142"/>
      <c r="L15" s="142"/>
      <c r="M15" s="142"/>
      <c r="N15" s="142"/>
      <c r="O15" s="142"/>
    </row>
    <row r="16" spans="1:15" s="7" customFormat="1" ht="54.75" customHeight="1" x14ac:dyDescent="0.2">
      <c r="A16" s="143" t="s">
        <v>3</v>
      </c>
      <c r="B16" s="144"/>
      <c r="C16" s="145" t="str">
        <f>+D9</f>
        <v xml:space="preserve">Lograr dar cobertura en actividades de simulacros  a todos los trabajadores </v>
      </c>
      <c r="D16" s="146"/>
      <c r="E16" s="147"/>
      <c r="F16" s="148" t="s">
        <v>30</v>
      </c>
      <c r="G16" s="149"/>
      <c r="H16" s="145" t="s">
        <v>96</v>
      </c>
      <c r="I16" s="146"/>
      <c r="J16" s="146"/>
      <c r="K16" s="146"/>
      <c r="L16" s="146"/>
      <c r="M16" s="146"/>
      <c r="N16" s="146"/>
      <c r="O16" s="146"/>
    </row>
    <row r="17" spans="1:15" s="7" customFormat="1" ht="33" customHeight="1" x14ac:dyDescent="0.2">
      <c r="A17" s="143" t="s">
        <v>31</v>
      </c>
      <c r="B17" s="144"/>
      <c r="C17" s="150" t="s">
        <v>40</v>
      </c>
      <c r="D17" s="151"/>
      <c r="E17" s="152"/>
      <c r="F17" s="148" t="s">
        <v>32</v>
      </c>
      <c r="G17" s="149"/>
      <c r="H17" s="145" t="s">
        <v>67</v>
      </c>
      <c r="I17" s="146"/>
      <c r="J17" s="146"/>
      <c r="K17" s="146"/>
      <c r="L17" s="146"/>
      <c r="M17" s="146"/>
      <c r="N17" s="146"/>
      <c r="O17" s="146"/>
    </row>
    <row r="18" spans="1:15" s="7" customFormat="1" ht="36.75" customHeight="1" x14ac:dyDescent="0.2">
      <c r="A18" s="148" t="s">
        <v>33</v>
      </c>
      <c r="B18" s="149"/>
      <c r="C18" s="145" t="str">
        <f>L9</f>
        <v>Trimestral</v>
      </c>
      <c r="D18" s="146"/>
      <c r="E18" s="147"/>
      <c r="F18" s="148" t="s">
        <v>34</v>
      </c>
      <c r="G18" s="149"/>
      <c r="H18" s="145" t="str">
        <f>L9</f>
        <v>Trimestral</v>
      </c>
      <c r="I18" s="146"/>
      <c r="J18" s="146"/>
      <c r="K18" s="146"/>
      <c r="L18" s="147"/>
      <c r="M18" s="148" t="s">
        <v>6</v>
      </c>
      <c r="N18" s="149"/>
      <c r="O18" s="22">
        <f>N9</f>
        <v>0.8</v>
      </c>
    </row>
    <row r="19" spans="1:15" s="7" customFormat="1" ht="15.75" customHeight="1" x14ac:dyDescent="0.2">
      <c r="C19" s="8"/>
    </row>
    <row r="20" spans="1:15" s="7" customFormat="1" ht="33.75" customHeight="1" x14ac:dyDescent="0.2">
      <c r="B20" s="35" t="s">
        <v>35</v>
      </c>
      <c r="C20" s="35" t="s">
        <v>36</v>
      </c>
      <c r="D20" s="35" t="s">
        <v>65</v>
      </c>
      <c r="E20" s="40" t="s">
        <v>58</v>
      </c>
      <c r="F20" s="35" t="s">
        <v>54</v>
      </c>
      <c r="G20" s="35" t="s">
        <v>37</v>
      </c>
      <c r="H20" s="35" t="s">
        <v>38</v>
      </c>
      <c r="I20" s="126" t="s">
        <v>39</v>
      </c>
      <c r="J20" s="126"/>
      <c r="K20" s="126"/>
      <c r="L20" s="126"/>
      <c r="M20" s="126"/>
      <c r="N20" s="126"/>
      <c r="O20" s="34"/>
    </row>
    <row r="21" spans="1:15" s="7" customFormat="1" ht="60.75" customHeight="1" x14ac:dyDescent="0.2">
      <c r="B21" s="28">
        <v>2022</v>
      </c>
      <c r="C21" s="58" t="s">
        <v>88</v>
      </c>
      <c r="D21" s="29">
        <v>4</v>
      </c>
      <c r="E21" s="29">
        <v>4</v>
      </c>
      <c r="F21" s="36">
        <f>D21/E21</f>
        <v>1</v>
      </c>
      <c r="G21" s="23">
        <f>$O$18</f>
        <v>0.8</v>
      </c>
      <c r="H21" s="28" t="str">
        <f>IF(F21&gt;=G21,"SI","NO")</f>
        <v>SI</v>
      </c>
      <c r="I21" s="93" t="s">
        <v>97</v>
      </c>
      <c r="J21" s="93"/>
      <c r="K21" s="93"/>
      <c r="L21" s="93"/>
      <c r="M21" s="93"/>
      <c r="N21" s="93"/>
      <c r="O21" s="33"/>
    </row>
    <row r="22" spans="1:15" s="7" customFormat="1" ht="77.25" customHeight="1" x14ac:dyDescent="0.2">
      <c r="B22" s="28">
        <v>2022</v>
      </c>
      <c r="C22" s="58" t="s">
        <v>89</v>
      </c>
      <c r="D22" s="29"/>
      <c r="E22" s="29"/>
      <c r="F22" s="36" t="e">
        <f>D22/E22</f>
        <v>#DIV/0!</v>
      </c>
      <c r="G22" s="23">
        <f>$O$18</f>
        <v>0.8</v>
      </c>
      <c r="H22" s="28" t="e">
        <f>IF(F22&gt;=G22,"SI","NO")</f>
        <v>#DIV/0!</v>
      </c>
      <c r="I22" s="93"/>
      <c r="J22" s="93"/>
      <c r="K22" s="93"/>
      <c r="L22" s="93"/>
      <c r="M22" s="93"/>
      <c r="N22" s="93"/>
      <c r="O22" s="33"/>
    </row>
    <row r="23" spans="1:15" s="7" customFormat="1" ht="42.75" customHeight="1" x14ac:dyDescent="0.2">
      <c r="B23" s="28">
        <v>2022</v>
      </c>
      <c r="C23" s="58" t="s">
        <v>90</v>
      </c>
      <c r="D23" s="29"/>
      <c r="E23" s="29"/>
      <c r="F23" s="36" t="e">
        <f>D23/E23</f>
        <v>#DIV/0!</v>
      </c>
      <c r="G23" s="23">
        <f>$O$18</f>
        <v>0.8</v>
      </c>
      <c r="H23" s="28" t="e">
        <f>IF(F23&gt;=G23,"SI","NO")</f>
        <v>#DIV/0!</v>
      </c>
      <c r="I23" s="93"/>
      <c r="J23" s="93"/>
      <c r="K23" s="93"/>
      <c r="L23" s="93"/>
      <c r="M23" s="93"/>
      <c r="N23" s="93"/>
      <c r="O23" s="33"/>
    </row>
    <row r="24" spans="1:15" s="7" customFormat="1" ht="42.75" customHeight="1" x14ac:dyDescent="0.2">
      <c r="B24" s="28">
        <v>2022</v>
      </c>
      <c r="C24" s="58" t="s">
        <v>91</v>
      </c>
      <c r="D24" s="29"/>
      <c r="E24" s="29"/>
      <c r="F24" s="36" t="e">
        <f>D24/E24</f>
        <v>#DIV/0!</v>
      </c>
      <c r="G24" s="23">
        <f>$O$18</f>
        <v>0.8</v>
      </c>
      <c r="H24" s="28" t="e">
        <f>IF(F24&gt;=G24,"SI","NO")</f>
        <v>#DIV/0!</v>
      </c>
      <c r="I24" s="93"/>
      <c r="J24" s="93"/>
      <c r="K24" s="93"/>
      <c r="L24" s="93"/>
      <c r="M24" s="93"/>
      <c r="N24" s="93"/>
      <c r="O24" s="33"/>
    </row>
    <row r="25" spans="1:15" s="9" customFormat="1" ht="36" customHeight="1" x14ac:dyDescent="0.2">
      <c r="C25" s="10"/>
    </row>
    <row r="26" spans="1:15" s="9" customFormat="1" ht="62.25" customHeight="1" x14ac:dyDescent="0.2">
      <c r="C26" s="10"/>
    </row>
    <row r="27" spans="1:15" s="9" customFormat="1" ht="30.75" customHeight="1" x14ac:dyDescent="0.2">
      <c r="C27" s="67" t="s">
        <v>36</v>
      </c>
      <c r="D27" s="59" t="s">
        <v>54</v>
      </c>
      <c r="E27" s="59" t="s">
        <v>6</v>
      </c>
    </row>
    <row r="28" spans="1:15" s="57" customFormat="1" ht="27.75" customHeight="1" x14ac:dyDescent="0.25">
      <c r="C28" s="23" t="str">
        <f>C21</f>
        <v>Trimestre I 
(Enero - Marzo)</v>
      </c>
      <c r="D28" s="66">
        <f t="shared" ref="D28:E31" si="0">F21</f>
        <v>1</v>
      </c>
      <c r="E28" s="66">
        <f t="shared" si="0"/>
        <v>0.8</v>
      </c>
    </row>
    <row r="29" spans="1:15" s="57" customFormat="1" ht="27.75" customHeight="1" x14ac:dyDescent="0.25">
      <c r="C29" s="23" t="str">
        <f>C22</f>
        <v>Trimestre II
(Abril - Junio)</v>
      </c>
      <c r="D29" s="66" t="e">
        <f t="shared" si="0"/>
        <v>#DIV/0!</v>
      </c>
      <c r="E29" s="66">
        <f t="shared" si="0"/>
        <v>0.8</v>
      </c>
    </row>
    <row r="30" spans="1:15" s="57" customFormat="1" ht="27.75" customHeight="1" x14ac:dyDescent="0.25">
      <c r="C30" s="23" t="str">
        <f>C23</f>
        <v>Trimestre III
(Julio - Septiembre)</v>
      </c>
      <c r="D30" s="66" t="e">
        <f t="shared" si="0"/>
        <v>#DIV/0!</v>
      </c>
      <c r="E30" s="66">
        <f t="shared" si="0"/>
        <v>0.8</v>
      </c>
    </row>
    <row r="31" spans="1:15" s="57" customFormat="1" ht="27.75" customHeight="1" x14ac:dyDescent="0.25">
      <c r="C31" s="23" t="str">
        <f>C24</f>
        <v>Trimestre IV
(Octubre - Diciembre)</v>
      </c>
      <c r="D31" s="66" t="e">
        <f t="shared" si="0"/>
        <v>#DIV/0!</v>
      </c>
      <c r="E31" s="66">
        <f t="shared" si="0"/>
        <v>0.8</v>
      </c>
    </row>
    <row r="32" spans="1:15" s="9" customFormat="1" ht="18.75" customHeight="1" x14ac:dyDescent="0.2">
      <c r="C32" s="10"/>
    </row>
    <row r="33" spans="1:15" s="9" customFormat="1" ht="18.75" customHeight="1" x14ac:dyDescent="0.2">
      <c r="C33" s="10"/>
    </row>
    <row r="34" spans="1:15" s="9" customFormat="1" ht="18.75" customHeight="1" x14ac:dyDescent="0.2">
      <c r="C34" s="10"/>
    </row>
    <row r="35" spans="1:15" s="9" customFormat="1" x14ac:dyDescent="0.2">
      <c r="C35" s="24"/>
    </row>
    <row r="36" spans="1:15" s="9" customFormat="1" x14ac:dyDescent="0.2">
      <c r="C36" s="24"/>
    </row>
    <row r="37" spans="1:15" s="9" customFormat="1" x14ac:dyDescent="0.2">
      <c r="C37" s="24"/>
    </row>
    <row r="38" spans="1:15" s="9" customFormat="1" ht="15.75" x14ac:dyDescent="0.25">
      <c r="A38" s="15"/>
      <c r="C38" s="24"/>
      <c r="I38" s="15"/>
      <c r="J38" s="15"/>
      <c r="K38" s="15"/>
      <c r="L38" s="15"/>
      <c r="M38" s="15"/>
      <c r="N38" s="15"/>
      <c r="O38" s="15"/>
    </row>
    <row r="39" spans="1:15" s="4" customFormat="1" ht="30.75" customHeight="1" x14ac:dyDescent="0.25">
      <c r="A39" s="139" t="s">
        <v>66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1"/>
    </row>
    <row r="40" spans="1:15" s="9" customFormat="1" ht="15.75" x14ac:dyDescent="0.25">
      <c r="B40" s="11"/>
      <c r="C40" s="12"/>
      <c r="D40" s="13"/>
      <c r="H40" s="14"/>
      <c r="I40" s="14"/>
      <c r="J40" s="14"/>
      <c r="K40" s="14"/>
      <c r="L40" s="14"/>
      <c r="M40" s="14"/>
      <c r="N40" s="14"/>
      <c r="O40" s="14"/>
    </row>
    <row r="41" spans="1:15" s="7" customFormat="1" ht="49.5" customHeight="1" x14ac:dyDescent="0.2">
      <c r="A41" s="143" t="s">
        <v>3</v>
      </c>
      <c r="B41" s="144"/>
      <c r="C41" s="145" t="str">
        <f>+D10</f>
        <v>Garantizar la ejecución de actividades del programa de gestión de simulacros</v>
      </c>
      <c r="D41" s="146"/>
      <c r="E41" s="147"/>
      <c r="F41" s="143" t="s">
        <v>4</v>
      </c>
      <c r="G41" s="144"/>
      <c r="H41" s="154" t="s">
        <v>98</v>
      </c>
      <c r="I41" s="155"/>
      <c r="J41" s="155"/>
      <c r="K41" s="155"/>
      <c r="L41" s="155"/>
      <c r="M41" s="155"/>
      <c r="N41" s="155"/>
      <c r="O41" s="155"/>
    </row>
    <row r="42" spans="1:15" s="7" customFormat="1" ht="35.25" customHeight="1" x14ac:dyDescent="0.2">
      <c r="A42" s="143" t="s">
        <v>31</v>
      </c>
      <c r="B42" s="144"/>
      <c r="C42" s="150"/>
      <c r="D42" s="151"/>
      <c r="E42" s="152"/>
      <c r="F42" s="148" t="s">
        <v>32</v>
      </c>
      <c r="G42" s="149"/>
      <c r="H42" s="145" t="s">
        <v>68</v>
      </c>
      <c r="I42" s="146"/>
      <c r="J42" s="146"/>
      <c r="K42" s="146"/>
      <c r="L42" s="146"/>
      <c r="M42" s="146"/>
      <c r="N42" s="146"/>
      <c r="O42" s="146"/>
    </row>
    <row r="43" spans="1:15" s="7" customFormat="1" ht="30" customHeight="1" x14ac:dyDescent="0.2">
      <c r="A43" s="160" t="s">
        <v>33</v>
      </c>
      <c r="B43" s="160"/>
      <c r="C43" s="153" t="str">
        <f>L10</f>
        <v>Trimestral</v>
      </c>
      <c r="D43" s="153"/>
      <c r="E43" s="153"/>
      <c r="F43" s="148" t="s">
        <v>34</v>
      </c>
      <c r="G43" s="149"/>
      <c r="H43" s="145" t="str">
        <f>L10</f>
        <v>Trimestral</v>
      </c>
      <c r="I43" s="146"/>
      <c r="J43" s="146"/>
      <c r="K43" s="146"/>
      <c r="L43" s="147"/>
      <c r="M43" s="148" t="s">
        <v>6</v>
      </c>
      <c r="N43" s="149"/>
      <c r="O43" s="22">
        <f>N10</f>
        <v>0.8</v>
      </c>
    </row>
    <row r="44" spans="1:15" s="7" customFormat="1" ht="15.75" customHeight="1" x14ac:dyDescent="0.2">
      <c r="A44" s="17" t="s">
        <v>36</v>
      </c>
      <c r="B44" s="17"/>
      <c r="C44" s="18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1:15" s="19" customFormat="1" ht="26.25" customHeight="1" x14ac:dyDescent="0.25">
      <c r="A45" s="17"/>
      <c r="B45" s="35" t="s">
        <v>35</v>
      </c>
      <c r="C45" s="35" t="s">
        <v>36</v>
      </c>
      <c r="D45" s="35" t="s">
        <v>56</v>
      </c>
      <c r="E45" s="35" t="s">
        <v>55</v>
      </c>
      <c r="F45" s="35" t="s">
        <v>54</v>
      </c>
      <c r="G45" s="37" t="s">
        <v>37</v>
      </c>
      <c r="H45" s="35" t="s">
        <v>38</v>
      </c>
      <c r="I45" s="126" t="s">
        <v>39</v>
      </c>
      <c r="J45" s="126"/>
      <c r="K45" s="126"/>
      <c r="L45" s="126"/>
      <c r="M45" s="126"/>
      <c r="N45" s="126"/>
      <c r="O45" s="34"/>
    </row>
    <row r="46" spans="1:15" s="16" customFormat="1" ht="91.5" customHeight="1" x14ac:dyDescent="0.2">
      <c r="A46" s="17"/>
      <c r="B46" s="28">
        <v>2023</v>
      </c>
      <c r="C46" s="58" t="s">
        <v>88</v>
      </c>
      <c r="D46" s="39">
        <f>Cronograma!F32</f>
        <v>5</v>
      </c>
      <c r="E46" s="39">
        <f>Cronograma!F31</f>
        <v>5</v>
      </c>
      <c r="F46" s="36">
        <f>D46/E46</f>
        <v>1</v>
      </c>
      <c r="G46" s="23">
        <f>$O$43</f>
        <v>0.8</v>
      </c>
      <c r="H46" s="28" t="str">
        <f>IF(F46&gt;=G46,"SI","NO")</f>
        <v>SI</v>
      </c>
      <c r="I46" s="93" t="s">
        <v>69</v>
      </c>
      <c r="J46" s="93"/>
      <c r="K46" s="93"/>
      <c r="L46" s="93"/>
      <c r="M46" s="93"/>
      <c r="N46" s="93"/>
      <c r="O46" s="33"/>
    </row>
    <row r="47" spans="1:15" s="16" customFormat="1" ht="70.5" customHeight="1" x14ac:dyDescent="0.2">
      <c r="A47" s="17"/>
      <c r="B47" s="28">
        <v>2023</v>
      </c>
      <c r="C47" s="58" t="s">
        <v>89</v>
      </c>
      <c r="D47" s="39">
        <f>Cronograma!I32</f>
        <v>0</v>
      </c>
      <c r="E47" s="39">
        <f>Cronograma!I31</f>
        <v>3</v>
      </c>
      <c r="F47" s="36">
        <f>D47/E47</f>
        <v>0</v>
      </c>
      <c r="G47" s="23">
        <f>$O$43</f>
        <v>0.8</v>
      </c>
      <c r="H47" s="28"/>
      <c r="I47" s="93"/>
      <c r="J47" s="93"/>
      <c r="K47" s="93"/>
      <c r="L47" s="93"/>
      <c r="M47" s="93"/>
      <c r="N47" s="93"/>
      <c r="O47" s="38"/>
    </row>
    <row r="48" spans="1:15" s="16" customFormat="1" ht="37.5" customHeight="1" x14ac:dyDescent="0.2">
      <c r="A48" s="17"/>
      <c r="B48" s="28">
        <v>2023</v>
      </c>
      <c r="C48" s="58" t="s">
        <v>90</v>
      </c>
      <c r="D48" s="39">
        <f>Cronograma!L32</f>
        <v>0</v>
      </c>
      <c r="E48" s="39">
        <f>Cronograma!L31</f>
        <v>3</v>
      </c>
      <c r="F48" s="36">
        <f>D48/E48</f>
        <v>0</v>
      </c>
      <c r="G48" s="23">
        <f>$O$43</f>
        <v>0.8</v>
      </c>
      <c r="H48" s="28"/>
      <c r="I48" s="75"/>
      <c r="J48" s="75"/>
      <c r="K48" s="75"/>
      <c r="L48" s="75"/>
      <c r="M48" s="75"/>
      <c r="N48" s="75"/>
      <c r="O48" s="38"/>
    </row>
    <row r="49" spans="1:15" s="16" customFormat="1" ht="37.5" customHeight="1" x14ac:dyDescent="0.2">
      <c r="A49" s="17"/>
      <c r="B49" s="28">
        <v>2023</v>
      </c>
      <c r="C49" s="58" t="s">
        <v>91</v>
      </c>
      <c r="D49" s="39">
        <f>Cronograma!O32</f>
        <v>0</v>
      </c>
      <c r="E49" s="39">
        <f>Cronograma!O31</f>
        <v>4</v>
      </c>
      <c r="F49" s="36">
        <f>D49/E49</f>
        <v>0</v>
      </c>
      <c r="G49" s="23">
        <f>$O$43</f>
        <v>0.8</v>
      </c>
      <c r="H49" s="28"/>
      <c r="I49" s="75"/>
      <c r="J49" s="75"/>
      <c r="K49" s="75"/>
      <c r="L49" s="75"/>
      <c r="M49" s="75"/>
      <c r="N49" s="75"/>
      <c r="O49" s="33"/>
    </row>
    <row r="50" spans="1:15" s="9" customFormat="1" ht="70.5" customHeight="1" x14ac:dyDescent="0.2">
      <c r="A50" s="17"/>
      <c r="B50" s="17"/>
      <c r="C50" s="18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</row>
    <row r="51" spans="1:15" s="9" customFormat="1" ht="30" customHeight="1" x14ac:dyDescent="0.2">
      <c r="A51" s="17"/>
      <c r="B51" s="17"/>
      <c r="C51" s="67" t="s">
        <v>36</v>
      </c>
      <c r="D51" s="59" t="s">
        <v>54</v>
      </c>
      <c r="E51" s="59" t="s">
        <v>6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</row>
    <row r="52" spans="1:15" s="9" customFormat="1" ht="30" customHeight="1" x14ac:dyDescent="0.2">
      <c r="A52" s="17"/>
      <c r="B52" s="17"/>
      <c r="C52" s="23" t="str">
        <f>C46</f>
        <v>Trimestre I 
(Enero - Marzo)</v>
      </c>
      <c r="D52" s="66">
        <f t="shared" ref="D52:E55" si="1">F46</f>
        <v>1</v>
      </c>
      <c r="E52" s="66">
        <f t="shared" si="1"/>
        <v>0.8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1:15" s="9" customFormat="1" ht="30" customHeight="1" x14ac:dyDescent="0.2">
      <c r="A53" s="17"/>
      <c r="B53" s="17"/>
      <c r="C53" s="23" t="str">
        <f>C47</f>
        <v>Trimestre II
(Abril - Junio)</v>
      </c>
      <c r="D53" s="66">
        <f t="shared" si="1"/>
        <v>0</v>
      </c>
      <c r="E53" s="66">
        <f t="shared" si="1"/>
        <v>0.8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</row>
    <row r="54" spans="1:15" s="9" customFormat="1" ht="30" customHeight="1" x14ac:dyDescent="0.2">
      <c r="A54" s="17"/>
      <c r="B54" s="17"/>
      <c r="C54" s="23" t="str">
        <f>C48</f>
        <v>Trimestre III
(Julio - Septiembre)</v>
      </c>
      <c r="D54" s="66">
        <f t="shared" si="1"/>
        <v>0</v>
      </c>
      <c r="E54" s="66">
        <f t="shared" si="1"/>
        <v>0.8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1:15" s="9" customFormat="1" ht="30" customHeight="1" x14ac:dyDescent="0.2">
      <c r="A55" s="17"/>
      <c r="B55" s="17"/>
      <c r="C55" s="23" t="str">
        <f>C49</f>
        <v>Trimestre IV
(Octubre - Diciembre)</v>
      </c>
      <c r="D55" s="66">
        <f t="shared" si="1"/>
        <v>0</v>
      </c>
      <c r="E55" s="66">
        <f t="shared" si="1"/>
        <v>0.8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</row>
    <row r="56" spans="1:15" s="9" customFormat="1" ht="30" customHeight="1" x14ac:dyDescent="0.2">
      <c r="A56" s="17"/>
      <c r="B56" s="17"/>
      <c r="C56" s="18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 s="9" customFormat="1" ht="15.75" x14ac:dyDescent="0.2">
      <c r="A57" s="17"/>
      <c r="C57" s="24"/>
      <c r="I57" s="17"/>
      <c r="J57" s="17"/>
      <c r="K57" s="17"/>
      <c r="L57" s="17"/>
      <c r="M57" s="17"/>
      <c r="N57" s="17"/>
      <c r="O57" s="17"/>
    </row>
    <row r="58" spans="1:15" s="9" customFormat="1" ht="15.75" x14ac:dyDescent="0.2">
      <c r="A58" s="17"/>
      <c r="C58" s="24"/>
      <c r="I58" s="17"/>
      <c r="J58" s="17"/>
      <c r="K58" s="17"/>
      <c r="L58" s="17"/>
      <c r="M58" s="17"/>
      <c r="N58" s="17"/>
      <c r="O58" s="17"/>
    </row>
    <row r="59" spans="1:15" s="9" customFormat="1" x14ac:dyDescent="0.2">
      <c r="C59" s="10"/>
      <c r="H59" s="14"/>
      <c r="I59" s="14"/>
      <c r="J59" s="14"/>
      <c r="K59" s="14"/>
      <c r="L59" s="14"/>
      <c r="M59" s="14"/>
      <c r="N59" s="14"/>
      <c r="O59" s="14"/>
    </row>
    <row r="60" spans="1:15" s="9" customFormat="1" ht="20.25" customHeight="1" x14ac:dyDescent="0.2">
      <c r="A60" s="139" t="s">
        <v>41</v>
      </c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1"/>
    </row>
    <row r="61" spans="1:15" s="9" customFormat="1" ht="5.25" customHeight="1" x14ac:dyDescent="0.2">
      <c r="C61" s="10"/>
      <c r="K61" s="1"/>
    </row>
    <row r="62" spans="1:15" s="16" customFormat="1" ht="27.75" customHeight="1" x14ac:dyDescent="0.2">
      <c r="A62" s="26" t="s">
        <v>42</v>
      </c>
      <c r="B62" s="156" t="s">
        <v>7</v>
      </c>
      <c r="C62" s="156"/>
      <c r="D62" s="156"/>
      <c r="E62" s="156"/>
      <c r="F62" s="156"/>
      <c r="G62" s="156"/>
      <c r="H62" s="156" t="s">
        <v>10</v>
      </c>
      <c r="I62" s="156"/>
      <c r="J62" s="156"/>
      <c r="K62" s="156" t="s">
        <v>43</v>
      </c>
      <c r="L62" s="156"/>
      <c r="M62" s="157" t="s">
        <v>44</v>
      </c>
      <c r="N62" s="157"/>
      <c r="O62" s="157"/>
    </row>
    <row r="63" spans="1:15" s="20" customFormat="1" ht="44.45" customHeight="1" x14ac:dyDescent="0.25">
      <c r="A63" s="25">
        <v>1</v>
      </c>
      <c r="B63" s="158" t="s">
        <v>92</v>
      </c>
      <c r="C63" s="158"/>
      <c r="D63" s="158"/>
      <c r="E63" s="158"/>
      <c r="F63" s="158"/>
      <c r="G63" s="158"/>
      <c r="H63" s="153" t="s">
        <v>71</v>
      </c>
      <c r="I63" s="153"/>
      <c r="J63" s="153"/>
      <c r="K63" s="159">
        <v>44956</v>
      </c>
      <c r="L63" s="153"/>
      <c r="M63" s="159">
        <v>44960</v>
      </c>
      <c r="N63" s="153"/>
      <c r="O63" s="153"/>
    </row>
    <row r="64" spans="1:15" s="20" customFormat="1" ht="54" customHeight="1" x14ac:dyDescent="0.25">
      <c r="A64" s="25">
        <v>2</v>
      </c>
      <c r="B64" s="158"/>
      <c r="C64" s="158"/>
      <c r="D64" s="158"/>
      <c r="E64" s="158"/>
      <c r="F64" s="158"/>
      <c r="G64" s="158"/>
      <c r="H64" s="153"/>
      <c r="I64" s="153"/>
      <c r="J64" s="153"/>
      <c r="K64" s="153"/>
      <c r="L64" s="153"/>
      <c r="M64" s="153"/>
      <c r="N64" s="153"/>
      <c r="O64" s="153"/>
    </row>
    <row r="65" spans="2:4" s="9" customFormat="1" ht="15.75" x14ac:dyDescent="0.25">
      <c r="B65" s="11"/>
      <c r="C65" s="12"/>
      <c r="D65" s="13"/>
    </row>
    <row r="66" spans="2:4" s="9" customFormat="1" x14ac:dyDescent="0.2">
      <c r="C66" s="21"/>
    </row>
    <row r="67" spans="2:4" s="9" customFormat="1" x14ac:dyDescent="0.2">
      <c r="C67" s="21"/>
    </row>
    <row r="68" spans="2:4" s="9" customFormat="1" x14ac:dyDescent="0.2">
      <c r="C68" s="21"/>
    </row>
    <row r="69" spans="2:4" s="9" customFormat="1" x14ac:dyDescent="0.2">
      <c r="C69" s="21"/>
    </row>
    <row r="70" spans="2:4" s="9" customFormat="1" x14ac:dyDescent="0.2">
      <c r="C70" s="21"/>
    </row>
    <row r="71" spans="2:4" s="9" customFormat="1" x14ac:dyDescent="0.2">
      <c r="C71" s="21"/>
    </row>
    <row r="72" spans="2:4" s="9" customFormat="1" x14ac:dyDescent="0.2">
      <c r="C72" s="21"/>
    </row>
    <row r="73" spans="2:4" s="9" customFormat="1" x14ac:dyDescent="0.2">
      <c r="C73" s="21"/>
    </row>
    <row r="74" spans="2:4" s="9" customFormat="1" x14ac:dyDescent="0.2">
      <c r="C74" s="21"/>
    </row>
    <row r="75" spans="2:4" s="9" customFormat="1" x14ac:dyDescent="0.2">
      <c r="C75" s="21"/>
    </row>
    <row r="76" spans="2:4" s="9" customFormat="1" x14ac:dyDescent="0.2">
      <c r="C76" s="21"/>
    </row>
    <row r="77" spans="2:4" s="9" customFormat="1" x14ac:dyDescent="0.2">
      <c r="C77" s="21"/>
    </row>
    <row r="78" spans="2:4" s="9" customFormat="1" x14ac:dyDescent="0.2">
      <c r="C78" s="21"/>
    </row>
    <row r="79" spans="2:4" s="9" customFormat="1" x14ac:dyDescent="0.2">
      <c r="C79" s="21"/>
    </row>
    <row r="80" spans="2:4" s="9" customFormat="1" x14ac:dyDescent="0.2">
      <c r="C80" s="21"/>
    </row>
    <row r="81" spans="3:3" s="9" customFormat="1" x14ac:dyDescent="0.2">
      <c r="C81" s="21"/>
    </row>
    <row r="82" spans="3:3" s="9" customFormat="1" x14ac:dyDescent="0.2">
      <c r="C82" s="21"/>
    </row>
    <row r="83" spans="3:3" s="9" customFormat="1" x14ac:dyDescent="0.2">
      <c r="C83" s="21"/>
    </row>
    <row r="84" spans="3:3" s="9" customFormat="1" x14ac:dyDescent="0.2">
      <c r="C84" s="21"/>
    </row>
    <row r="85" spans="3:3" s="9" customFormat="1" x14ac:dyDescent="0.2">
      <c r="C85" s="21"/>
    </row>
    <row r="86" spans="3:3" s="9" customFormat="1" x14ac:dyDescent="0.2">
      <c r="C86" s="21"/>
    </row>
    <row r="87" spans="3:3" s="9" customFormat="1" x14ac:dyDescent="0.2">
      <c r="C87" s="21"/>
    </row>
    <row r="88" spans="3:3" s="9" customFormat="1" x14ac:dyDescent="0.2">
      <c r="C88" s="21"/>
    </row>
    <row r="89" spans="3:3" s="9" customFormat="1" x14ac:dyDescent="0.2">
      <c r="C89" s="21"/>
    </row>
    <row r="90" spans="3:3" s="9" customFormat="1" x14ac:dyDescent="0.2">
      <c r="C90" s="21"/>
    </row>
    <row r="91" spans="3:3" s="9" customFormat="1" x14ac:dyDescent="0.2">
      <c r="C91" s="21"/>
    </row>
    <row r="92" spans="3:3" s="9" customFormat="1" x14ac:dyDescent="0.2">
      <c r="C92" s="21"/>
    </row>
    <row r="93" spans="3:3" s="9" customFormat="1" x14ac:dyDescent="0.2">
      <c r="C93" s="21"/>
    </row>
    <row r="94" spans="3:3" s="9" customFormat="1" x14ac:dyDescent="0.2">
      <c r="C94" s="21"/>
    </row>
    <row r="95" spans="3:3" s="9" customFormat="1" x14ac:dyDescent="0.2">
      <c r="C95" s="21"/>
    </row>
    <row r="96" spans="3:3" s="9" customFormat="1" x14ac:dyDescent="0.2">
      <c r="C96" s="21"/>
    </row>
    <row r="97" spans="3:3" s="9" customFormat="1" x14ac:dyDescent="0.2">
      <c r="C97" s="21"/>
    </row>
    <row r="98" spans="3:3" s="9" customFormat="1" x14ac:dyDescent="0.2">
      <c r="C98" s="21"/>
    </row>
    <row r="99" spans="3:3" s="9" customFormat="1" x14ac:dyDescent="0.2">
      <c r="C99" s="21"/>
    </row>
    <row r="100" spans="3:3" s="9" customFormat="1" x14ac:dyDescent="0.2">
      <c r="C100" s="21"/>
    </row>
    <row r="101" spans="3:3" s="9" customFormat="1" x14ac:dyDescent="0.2">
      <c r="C101" s="21"/>
    </row>
    <row r="102" spans="3:3" s="9" customFormat="1" x14ac:dyDescent="0.2">
      <c r="C102" s="21"/>
    </row>
    <row r="103" spans="3:3" s="9" customFormat="1" x14ac:dyDescent="0.2">
      <c r="C103" s="21"/>
    </row>
    <row r="104" spans="3:3" s="9" customFormat="1" x14ac:dyDescent="0.2">
      <c r="C104" s="21"/>
    </row>
    <row r="105" spans="3:3" s="9" customFormat="1" x14ac:dyDescent="0.2">
      <c r="C105" s="21"/>
    </row>
    <row r="106" spans="3:3" s="9" customFormat="1" x14ac:dyDescent="0.2">
      <c r="C106" s="21"/>
    </row>
    <row r="107" spans="3:3" s="9" customFormat="1" x14ac:dyDescent="0.2">
      <c r="C107" s="21"/>
    </row>
    <row r="108" spans="3:3" s="9" customFormat="1" x14ac:dyDescent="0.2">
      <c r="C108" s="21"/>
    </row>
    <row r="109" spans="3:3" s="9" customFormat="1" x14ac:dyDescent="0.2">
      <c r="C109" s="21"/>
    </row>
    <row r="110" spans="3:3" s="9" customFormat="1" x14ac:dyDescent="0.2">
      <c r="C110" s="21"/>
    </row>
    <row r="111" spans="3:3" s="9" customFormat="1" x14ac:dyDescent="0.2">
      <c r="C111" s="21"/>
    </row>
    <row r="112" spans="3:3" s="9" customFormat="1" x14ac:dyDescent="0.2">
      <c r="C112" s="21"/>
    </row>
    <row r="113" spans="3:3" s="9" customFormat="1" x14ac:dyDescent="0.2">
      <c r="C113" s="21"/>
    </row>
    <row r="114" spans="3:3" s="9" customFormat="1" x14ac:dyDescent="0.2">
      <c r="C114" s="21"/>
    </row>
    <row r="115" spans="3:3" s="9" customFormat="1" x14ac:dyDescent="0.2">
      <c r="C115" s="21"/>
    </row>
    <row r="116" spans="3:3" s="9" customFormat="1" x14ac:dyDescent="0.2">
      <c r="C116" s="21"/>
    </row>
    <row r="117" spans="3:3" s="9" customFormat="1" x14ac:dyDescent="0.2">
      <c r="C117" s="21"/>
    </row>
    <row r="118" spans="3:3" s="9" customFormat="1" x14ac:dyDescent="0.2">
      <c r="C118" s="21"/>
    </row>
    <row r="119" spans="3:3" s="9" customFormat="1" x14ac:dyDescent="0.2">
      <c r="C119" s="21"/>
    </row>
    <row r="120" spans="3:3" s="9" customFormat="1" x14ac:dyDescent="0.2">
      <c r="C120" s="21"/>
    </row>
    <row r="121" spans="3:3" s="9" customFormat="1" x14ac:dyDescent="0.2">
      <c r="C121" s="21"/>
    </row>
    <row r="122" spans="3:3" s="9" customFormat="1" x14ac:dyDescent="0.2">
      <c r="C122" s="21"/>
    </row>
    <row r="123" spans="3:3" s="9" customFormat="1" x14ac:dyDescent="0.2">
      <c r="C123" s="21"/>
    </row>
    <row r="124" spans="3:3" s="9" customFormat="1" x14ac:dyDescent="0.2">
      <c r="C124" s="21"/>
    </row>
    <row r="125" spans="3:3" s="9" customFormat="1" x14ac:dyDescent="0.2">
      <c r="C125" s="21"/>
    </row>
    <row r="126" spans="3:3" s="9" customFormat="1" x14ac:dyDescent="0.2">
      <c r="C126" s="21"/>
    </row>
    <row r="127" spans="3:3" s="9" customFormat="1" x14ac:dyDescent="0.2">
      <c r="C127" s="21"/>
    </row>
    <row r="128" spans="3:3" s="9" customFormat="1" x14ac:dyDescent="0.2">
      <c r="C128" s="21"/>
    </row>
    <row r="129" spans="3:3" s="9" customFormat="1" x14ac:dyDescent="0.2">
      <c r="C129" s="21"/>
    </row>
    <row r="130" spans="3:3" s="9" customFormat="1" x14ac:dyDescent="0.2">
      <c r="C130" s="21"/>
    </row>
    <row r="131" spans="3:3" s="9" customFormat="1" x14ac:dyDescent="0.2">
      <c r="C131" s="21"/>
    </row>
    <row r="132" spans="3:3" s="9" customFormat="1" x14ac:dyDescent="0.2">
      <c r="C132" s="21"/>
    </row>
    <row r="133" spans="3:3" s="9" customFormat="1" x14ac:dyDescent="0.2">
      <c r="C133" s="21"/>
    </row>
    <row r="134" spans="3:3" s="9" customFormat="1" x14ac:dyDescent="0.2">
      <c r="C134" s="21"/>
    </row>
    <row r="135" spans="3:3" s="9" customFormat="1" x14ac:dyDescent="0.2">
      <c r="C135" s="21"/>
    </row>
    <row r="136" spans="3:3" s="9" customFormat="1" x14ac:dyDescent="0.2">
      <c r="C136" s="21"/>
    </row>
    <row r="137" spans="3:3" s="9" customFormat="1" x14ac:dyDescent="0.2">
      <c r="C137" s="21"/>
    </row>
    <row r="138" spans="3:3" s="9" customFormat="1" x14ac:dyDescent="0.2">
      <c r="C138" s="21"/>
    </row>
    <row r="139" spans="3:3" s="9" customFormat="1" x14ac:dyDescent="0.2">
      <c r="C139" s="21"/>
    </row>
    <row r="140" spans="3:3" s="9" customFormat="1" x14ac:dyDescent="0.2">
      <c r="C140" s="21"/>
    </row>
    <row r="141" spans="3:3" s="9" customFormat="1" x14ac:dyDescent="0.2">
      <c r="C141" s="21"/>
    </row>
    <row r="142" spans="3:3" s="9" customFormat="1" x14ac:dyDescent="0.2">
      <c r="C142" s="21"/>
    </row>
    <row r="143" spans="3:3" s="9" customFormat="1" x14ac:dyDescent="0.2">
      <c r="C143" s="21"/>
    </row>
    <row r="144" spans="3:3" s="9" customFormat="1" x14ac:dyDescent="0.2">
      <c r="C144" s="21"/>
    </row>
    <row r="145" spans="3:3" s="9" customFormat="1" x14ac:dyDescent="0.2">
      <c r="C145" s="21"/>
    </row>
    <row r="146" spans="3:3" s="9" customFormat="1" x14ac:dyDescent="0.2">
      <c r="C146" s="21"/>
    </row>
    <row r="147" spans="3:3" s="9" customFormat="1" x14ac:dyDescent="0.2">
      <c r="C147" s="21"/>
    </row>
    <row r="148" spans="3:3" s="9" customFormat="1" x14ac:dyDescent="0.2">
      <c r="C148" s="21"/>
    </row>
    <row r="149" spans="3:3" s="9" customFormat="1" x14ac:dyDescent="0.2">
      <c r="C149" s="21"/>
    </row>
    <row r="150" spans="3:3" s="9" customFormat="1" x14ac:dyDescent="0.2">
      <c r="C150" s="21"/>
    </row>
    <row r="151" spans="3:3" s="9" customFormat="1" x14ac:dyDescent="0.2">
      <c r="C151" s="21"/>
    </row>
    <row r="152" spans="3:3" s="9" customFormat="1" x14ac:dyDescent="0.2">
      <c r="C152" s="21"/>
    </row>
    <row r="153" spans="3:3" s="9" customFormat="1" x14ac:dyDescent="0.2">
      <c r="C153" s="21"/>
    </row>
    <row r="154" spans="3:3" s="9" customFormat="1" x14ac:dyDescent="0.2">
      <c r="C154" s="21"/>
    </row>
    <row r="155" spans="3:3" s="9" customFormat="1" x14ac:dyDescent="0.2">
      <c r="C155" s="21"/>
    </row>
    <row r="156" spans="3:3" s="9" customFormat="1" x14ac:dyDescent="0.2">
      <c r="C156" s="21"/>
    </row>
    <row r="157" spans="3:3" s="9" customFormat="1" x14ac:dyDescent="0.2">
      <c r="C157" s="21"/>
    </row>
    <row r="158" spans="3:3" s="9" customFormat="1" x14ac:dyDescent="0.2">
      <c r="C158" s="21"/>
    </row>
    <row r="159" spans="3:3" s="9" customFormat="1" x14ac:dyDescent="0.2">
      <c r="C159" s="21"/>
    </row>
    <row r="160" spans="3:3" s="9" customFormat="1" x14ac:dyDescent="0.2">
      <c r="C160" s="21"/>
    </row>
    <row r="161" spans="3:3" s="9" customFormat="1" x14ac:dyDescent="0.2">
      <c r="C161" s="21"/>
    </row>
    <row r="162" spans="3:3" s="9" customFormat="1" x14ac:dyDescent="0.2">
      <c r="C162" s="21"/>
    </row>
    <row r="163" spans="3:3" s="9" customFormat="1" x14ac:dyDescent="0.2">
      <c r="C163" s="21"/>
    </row>
    <row r="164" spans="3:3" s="9" customFormat="1" x14ac:dyDescent="0.2">
      <c r="C164" s="21"/>
    </row>
    <row r="165" spans="3:3" s="9" customFormat="1" x14ac:dyDescent="0.2">
      <c r="C165" s="21"/>
    </row>
    <row r="166" spans="3:3" s="9" customFormat="1" x14ac:dyDescent="0.2">
      <c r="C166" s="21"/>
    </row>
    <row r="167" spans="3:3" s="9" customFormat="1" x14ac:dyDescent="0.2">
      <c r="C167" s="21"/>
    </row>
    <row r="168" spans="3:3" s="9" customFormat="1" x14ac:dyDescent="0.2">
      <c r="C168" s="21"/>
    </row>
    <row r="169" spans="3:3" s="9" customFormat="1" x14ac:dyDescent="0.2">
      <c r="C169" s="21"/>
    </row>
    <row r="170" spans="3:3" s="9" customFormat="1" x14ac:dyDescent="0.2">
      <c r="C170" s="21"/>
    </row>
    <row r="171" spans="3:3" s="9" customFormat="1" x14ac:dyDescent="0.2">
      <c r="C171" s="21"/>
    </row>
    <row r="172" spans="3:3" s="9" customFormat="1" x14ac:dyDescent="0.2">
      <c r="C172" s="21"/>
    </row>
    <row r="173" spans="3:3" s="9" customFormat="1" x14ac:dyDescent="0.2">
      <c r="C173" s="21"/>
    </row>
    <row r="174" spans="3:3" s="9" customFormat="1" x14ac:dyDescent="0.2">
      <c r="C174" s="21"/>
    </row>
    <row r="175" spans="3:3" s="9" customFormat="1" x14ac:dyDescent="0.2">
      <c r="C175" s="21"/>
    </row>
    <row r="176" spans="3:3" s="9" customFormat="1" x14ac:dyDescent="0.2">
      <c r="C176" s="21"/>
    </row>
    <row r="177" spans="3:3" s="9" customFormat="1" x14ac:dyDescent="0.2">
      <c r="C177" s="21"/>
    </row>
    <row r="178" spans="3:3" s="9" customFormat="1" x14ac:dyDescent="0.2">
      <c r="C178" s="21"/>
    </row>
    <row r="179" spans="3:3" s="9" customFormat="1" x14ac:dyDescent="0.2">
      <c r="C179" s="21"/>
    </row>
    <row r="180" spans="3:3" s="9" customFormat="1" x14ac:dyDescent="0.2">
      <c r="C180" s="21"/>
    </row>
    <row r="181" spans="3:3" s="9" customFormat="1" x14ac:dyDescent="0.2">
      <c r="C181" s="21"/>
    </row>
    <row r="182" spans="3:3" s="9" customFormat="1" x14ac:dyDescent="0.2">
      <c r="C182" s="21"/>
    </row>
    <row r="183" spans="3:3" s="9" customFormat="1" x14ac:dyDescent="0.2">
      <c r="C183" s="21"/>
    </row>
    <row r="184" spans="3:3" s="9" customFormat="1" x14ac:dyDescent="0.2">
      <c r="C184" s="21"/>
    </row>
    <row r="185" spans="3:3" s="9" customFormat="1" x14ac:dyDescent="0.2">
      <c r="C185" s="21"/>
    </row>
    <row r="186" spans="3:3" s="9" customFormat="1" x14ac:dyDescent="0.2">
      <c r="C186" s="21"/>
    </row>
    <row r="187" spans="3:3" s="9" customFormat="1" x14ac:dyDescent="0.2">
      <c r="C187" s="21"/>
    </row>
    <row r="188" spans="3:3" s="9" customFormat="1" x14ac:dyDescent="0.2">
      <c r="C188" s="21"/>
    </row>
    <row r="189" spans="3:3" s="9" customFormat="1" x14ac:dyDescent="0.2">
      <c r="C189" s="21"/>
    </row>
    <row r="190" spans="3:3" s="9" customFormat="1" x14ac:dyDescent="0.2">
      <c r="C190" s="21"/>
    </row>
    <row r="191" spans="3:3" s="9" customFormat="1" x14ac:dyDescent="0.2">
      <c r="C191" s="21"/>
    </row>
    <row r="192" spans="3:3" s="9" customFormat="1" x14ac:dyDescent="0.2">
      <c r="C192" s="21"/>
    </row>
  </sheetData>
  <mergeCells count="69">
    <mergeCell ref="I47:N47"/>
    <mergeCell ref="I48:N48"/>
    <mergeCell ref="I49:N49"/>
    <mergeCell ref="I24:N24"/>
    <mergeCell ref="I22:N22"/>
    <mergeCell ref="I23:N23"/>
    <mergeCell ref="I45:N45"/>
    <mergeCell ref="I46:N46"/>
    <mergeCell ref="A39:O39"/>
    <mergeCell ref="A41:B41"/>
    <mergeCell ref="C41:E41"/>
    <mergeCell ref="A42:B42"/>
    <mergeCell ref="C42:E42"/>
    <mergeCell ref="F42:G42"/>
    <mergeCell ref="H42:O42"/>
    <mergeCell ref="A43:B43"/>
    <mergeCell ref="B64:G64"/>
    <mergeCell ref="H64:J64"/>
    <mergeCell ref="K64:L64"/>
    <mergeCell ref="M64:O64"/>
    <mergeCell ref="B63:G63"/>
    <mergeCell ref="H63:J63"/>
    <mergeCell ref="K63:L63"/>
    <mergeCell ref="M63:O63"/>
    <mergeCell ref="A60:O60"/>
    <mergeCell ref="B62:G62"/>
    <mergeCell ref="H62:J62"/>
    <mergeCell ref="K62:L62"/>
    <mergeCell ref="M62:O62"/>
    <mergeCell ref="C43:E43"/>
    <mergeCell ref="F43:G43"/>
    <mergeCell ref="H43:L43"/>
    <mergeCell ref="M43:N43"/>
    <mergeCell ref="F41:G41"/>
    <mergeCell ref="H41:O41"/>
    <mergeCell ref="I20:N20"/>
    <mergeCell ref="I21:N21"/>
    <mergeCell ref="A17:B17"/>
    <mergeCell ref="C17:E17"/>
    <mergeCell ref="F17:G17"/>
    <mergeCell ref="H17:O17"/>
    <mergeCell ref="A18:B18"/>
    <mergeCell ref="C18:E18"/>
    <mergeCell ref="F18:G18"/>
    <mergeCell ref="H18:L18"/>
    <mergeCell ref="M18:N18"/>
    <mergeCell ref="A12:O12"/>
    <mergeCell ref="A14:O14"/>
    <mergeCell ref="H15:O15"/>
    <mergeCell ref="A16:B16"/>
    <mergeCell ref="C16:E16"/>
    <mergeCell ref="F16:G16"/>
    <mergeCell ref="H16:O16"/>
    <mergeCell ref="G10:K10"/>
    <mergeCell ref="L10:M10"/>
    <mergeCell ref="N10:O10"/>
    <mergeCell ref="A9:C10"/>
    <mergeCell ref="D9:F9"/>
    <mergeCell ref="G9:K9"/>
    <mergeCell ref="L9:M9"/>
    <mergeCell ref="N9:O9"/>
    <mergeCell ref="D10:F10"/>
    <mergeCell ref="C1:M5"/>
    <mergeCell ref="A7:O7"/>
    <mergeCell ref="A8:C8"/>
    <mergeCell ref="D8:F8"/>
    <mergeCell ref="G8:K8"/>
    <mergeCell ref="L8:M8"/>
    <mergeCell ref="N8:O8"/>
  </mergeCells>
  <conditionalFormatting sqref="H21:H24 H46:H49">
    <cfRule type="cellIs" dxfId="1" priority="19" operator="equal">
      <formula>"NO"</formula>
    </cfRule>
    <cfRule type="cellIs" dxfId="0" priority="20" operator="equal">
      <formula>"SI"</formula>
    </cfRule>
  </conditionalFormatting>
  <printOptions horizontalCentered="1"/>
  <pageMargins left="0.11811023622047245" right="0.11811023622047245" top="0.55118110236220474" bottom="0.55118110236220474" header="0.31496062992125984" footer="0.31496062992125984"/>
  <pageSetup scale="45" orientation="portrait" horizontalDpi="300" verticalDpi="300" r:id="rId1"/>
  <rowBreaks count="1" manualBreakCount="1">
    <brk id="38" max="14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5DB2-10AA-49F6-B762-7F32330A2C83}">
  <dimension ref="A1:R142"/>
  <sheetViews>
    <sheetView showGridLines="0" topLeftCell="A19" zoomScale="70" zoomScaleNormal="70" zoomScaleSheetLayoutView="80" workbookViewId="0">
      <selection activeCell="H35" sqref="H35"/>
    </sheetView>
  </sheetViews>
  <sheetFormatPr baseColWidth="10" defaultColWidth="11.42578125" defaultRowHeight="18" x14ac:dyDescent="0.25"/>
  <cols>
    <col min="1" max="1" width="8.85546875" style="41" customWidth="1"/>
    <col min="2" max="2" width="20.5703125" style="41" customWidth="1"/>
    <col min="3" max="3" width="33.5703125" style="50" customWidth="1"/>
    <col min="4" max="4" width="30.7109375" style="41" customWidth="1"/>
    <col min="5" max="5" width="41.7109375" style="41" customWidth="1"/>
    <col min="6" max="6" width="18" style="41" bestFit="1" customWidth="1"/>
    <col min="7" max="7" width="19.5703125" style="41" bestFit="1" customWidth="1"/>
    <col min="8" max="8" width="19.42578125" style="41" bestFit="1" customWidth="1"/>
    <col min="9" max="17" width="10.42578125" style="41" customWidth="1"/>
    <col min="18" max="18" width="11.28515625" style="30" bestFit="1" customWidth="1"/>
    <col min="19" max="19" width="17.5703125" style="30" bestFit="1" customWidth="1"/>
    <col min="20" max="20" width="19.28515625" style="30" bestFit="1" customWidth="1"/>
    <col min="21" max="21" width="10.7109375" style="30" bestFit="1" customWidth="1"/>
    <col min="22" max="16384" width="11.42578125" style="30"/>
  </cols>
  <sheetData>
    <row r="1" spans="1:17" ht="18" customHeight="1" x14ac:dyDescent="0.25">
      <c r="A1" s="161" t="s">
        <v>99</v>
      </c>
      <c r="B1" s="161"/>
      <c r="C1" s="161"/>
      <c r="D1" s="161"/>
      <c r="E1" s="161"/>
      <c r="F1" s="161"/>
      <c r="G1" s="161"/>
      <c r="H1" s="161"/>
      <c r="I1" s="73"/>
      <c r="J1" s="73"/>
      <c r="K1" s="73"/>
      <c r="L1" s="73"/>
      <c r="M1" s="73"/>
      <c r="N1" s="73"/>
      <c r="O1" s="73"/>
    </row>
    <row r="2" spans="1:17" ht="18" customHeight="1" x14ac:dyDescent="0.25">
      <c r="A2" s="161"/>
      <c r="B2" s="161"/>
      <c r="C2" s="161"/>
      <c r="D2" s="161"/>
      <c r="E2" s="161"/>
      <c r="F2" s="161"/>
      <c r="G2" s="161"/>
      <c r="H2" s="161"/>
      <c r="I2" s="73"/>
      <c r="J2" s="73"/>
      <c r="K2" s="73"/>
      <c r="L2" s="73"/>
      <c r="M2" s="73"/>
      <c r="N2" s="73"/>
      <c r="O2" s="73"/>
    </row>
    <row r="3" spans="1:17" ht="18" customHeight="1" x14ac:dyDescent="0.25">
      <c r="A3" s="161"/>
      <c r="B3" s="161"/>
      <c r="C3" s="161"/>
      <c r="D3" s="161"/>
      <c r="E3" s="161"/>
      <c r="F3" s="161"/>
      <c r="G3" s="161"/>
      <c r="H3" s="161"/>
      <c r="I3" s="73"/>
      <c r="J3" s="73"/>
      <c r="K3" s="73"/>
      <c r="L3" s="73"/>
      <c r="M3" s="73"/>
      <c r="N3" s="73"/>
      <c r="O3" s="73"/>
    </row>
    <row r="4" spans="1:17" ht="18" customHeight="1" x14ac:dyDescent="0.25">
      <c r="A4" s="161"/>
      <c r="B4" s="161"/>
      <c r="C4" s="161"/>
      <c r="D4" s="161"/>
      <c r="E4" s="161"/>
      <c r="F4" s="161"/>
      <c r="G4" s="161"/>
      <c r="H4" s="161"/>
      <c r="I4" s="73"/>
      <c r="J4" s="73"/>
      <c r="K4" s="73"/>
      <c r="L4" s="73"/>
      <c r="M4" s="73"/>
      <c r="N4" s="73"/>
      <c r="O4" s="73"/>
    </row>
    <row r="5" spans="1:17" ht="18" customHeight="1" x14ac:dyDescent="0.25">
      <c r="A5" s="161"/>
      <c r="B5" s="161"/>
      <c r="C5" s="161"/>
      <c r="D5" s="161"/>
      <c r="E5" s="161"/>
      <c r="F5" s="161"/>
      <c r="G5" s="161"/>
      <c r="H5" s="161"/>
      <c r="I5" s="73"/>
      <c r="J5" s="73"/>
      <c r="K5" s="73"/>
      <c r="L5" s="73"/>
      <c r="M5" s="73"/>
      <c r="N5" s="73"/>
      <c r="O5" s="73"/>
    </row>
    <row r="6" spans="1:17" ht="18" customHeight="1" x14ac:dyDescent="0.25">
      <c r="A6" s="161"/>
      <c r="B6" s="161"/>
      <c r="C6" s="161"/>
      <c r="D6" s="161"/>
      <c r="E6" s="161"/>
      <c r="F6" s="161"/>
      <c r="G6" s="161"/>
      <c r="H6" s="161"/>
      <c r="I6" s="73"/>
      <c r="J6" s="73"/>
      <c r="K6" s="73"/>
      <c r="L6" s="73"/>
      <c r="M6" s="73"/>
      <c r="N6" s="73"/>
      <c r="O6" s="73"/>
    </row>
    <row r="7" spans="1:17" ht="18" customHeight="1" x14ac:dyDescent="0.25">
      <c r="A7" s="161"/>
      <c r="B7" s="161"/>
      <c r="C7" s="161"/>
      <c r="D7" s="161"/>
      <c r="E7" s="161"/>
      <c r="F7" s="161"/>
      <c r="G7" s="161"/>
      <c r="H7" s="161"/>
      <c r="I7" s="73"/>
      <c r="J7" s="73"/>
      <c r="K7" s="73"/>
      <c r="L7" s="73"/>
      <c r="M7" s="73"/>
      <c r="N7" s="73"/>
      <c r="O7" s="73"/>
    </row>
    <row r="8" spans="1:17" ht="30" x14ac:dyDescent="0.25">
      <c r="A8" s="162"/>
      <c r="B8" s="162"/>
      <c r="C8" s="162"/>
      <c r="D8" s="162"/>
      <c r="E8" s="162"/>
      <c r="F8" s="162"/>
      <c r="G8" s="162"/>
      <c r="H8" s="162"/>
      <c r="I8" s="74"/>
      <c r="J8" s="74"/>
      <c r="K8" s="74"/>
      <c r="L8" s="74"/>
      <c r="M8" s="74"/>
      <c r="N8" s="74"/>
      <c r="O8" s="74"/>
    </row>
    <row r="9" spans="1:17" ht="27" customHeight="1" x14ac:dyDescent="0.2">
      <c r="A9" s="116" t="s">
        <v>7</v>
      </c>
      <c r="B9" s="116"/>
      <c r="C9" s="116"/>
      <c r="D9" s="116"/>
      <c r="E9" s="116"/>
      <c r="F9" s="116"/>
      <c r="G9" s="116"/>
      <c r="H9" s="116"/>
      <c r="I9" s="72"/>
      <c r="J9" s="72"/>
      <c r="K9" s="72"/>
      <c r="L9" s="72"/>
      <c r="M9" s="72"/>
      <c r="N9" s="72"/>
      <c r="O9" s="72"/>
      <c r="P9" s="72"/>
      <c r="Q9" s="72"/>
    </row>
    <row r="10" spans="1:17" ht="24.75" customHeight="1" x14ac:dyDescent="0.2">
      <c r="A10" s="117" t="s">
        <v>8</v>
      </c>
      <c r="B10" s="115" t="s">
        <v>9</v>
      </c>
      <c r="C10" s="115"/>
      <c r="D10" s="115" t="s">
        <v>10</v>
      </c>
      <c r="E10" s="163" t="s">
        <v>100</v>
      </c>
      <c r="F10" s="163" t="s">
        <v>101</v>
      </c>
      <c r="G10" s="163" t="s">
        <v>102</v>
      </c>
      <c r="H10" s="115" t="s">
        <v>103</v>
      </c>
      <c r="I10" s="32"/>
      <c r="J10" s="32"/>
      <c r="K10" s="32"/>
      <c r="L10" s="32"/>
      <c r="M10" s="32"/>
      <c r="N10" s="32"/>
      <c r="O10" s="32"/>
      <c r="P10" s="32"/>
      <c r="Q10" s="32"/>
    </row>
    <row r="11" spans="1:17" ht="24.75" customHeight="1" x14ac:dyDescent="0.2">
      <c r="A11" s="117"/>
      <c r="B11" s="115"/>
      <c r="C11" s="115"/>
      <c r="D11" s="115"/>
      <c r="E11" s="164"/>
      <c r="F11" s="164"/>
      <c r="G11" s="164"/>
      <c r="H11" s="115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26.25" customHeight="1" x14ac:dyDescent="0.2">
      <c r="A12" s="111">
        <v>1</v>
      </c>
      <c r="B12" s="112" t="s">
        <v>108</v>
      </c>
      <c r="C12" s="112"/>
      <c r="D12" s="113" t="s">
        <v>52</v>
      </c>
      <c r="E12" s="113" t="s">
        <v>104</v>
      </c>
      <c r="F12" s="113">
        <v>4</v>
      </c>
      <c r="G12" s="176">
        <v>60000</v>
      </c>
      <c r="H12" s="176">
        <f>+F12*G12</f>
        <v>240000</v>
      </c>
      <c r="I12" s="30"/>
      <c r="J12" s="30"/>
      <c r="K12" s="30"/>
      <c r="L12" s="30"/>
      <c r="M12" s="30"/>
      <c r="N12" s="30"/>
      <c r="O12" s="30"/>
      <c r="P12" s="30"/>
      <c r="Q12" s="30"/>
    </row>
    <row r="13" spans="1:17" ht="26.25" customHeight="1" x14ac:dyDescent="0.2">
      <c r="A13" s="111"/>
      <c r="B13" s="112"/>
      <c r="C13" s="112"/>
      <c r="D13" s="113"/>
      <c r="E13" s="113"/>
      <c r="F13" s="113"/>
      <c r="G13" s="176"/>
      <c r="H13" s="176"/>
      <c r="I13" s="30"/>
      <c r="J13" s="30"/>
      <c r="K13" s="30"/>
      <c r="L13" s="30"/>
      <c r="M13" s="30"/>
      <c r="N13" s="30"/>
      <c r="O13" s="30"/>
      <c r="P13" s="30"/>
      <c r="Q13" s="30"/>
    </row>
    <row r="14" spans="1:17" s="31" customFormat="1" ht="26.25" customHeight="1" x14ac:dyDescent="0.25">
      <c r="A14" s="111">
        <v>2</v>
      </c>
      <c r="B14" s="112" t="s">
        <v>62</v>
      </c>
      <c r="C14" s="112"/>
      <c r="D14" s="113" t="s">
        <v>71</v>
      </c>
      <c r="E14" s="165" t="s">
        <v>106</v>
      </c>
      <c r="F14" s="113">
        <v>4</v>
      </c>
      <c r="G14" s="176">
        <v>40000</v>
      </c>
      <c r="H14" s="176">
        <f>+F14*G14</f>
        <v>160000</v>
      </c>
    </row>
    <row r="15" spans="1:17" s="31" customFormat="1" ht="26.25" customHeight="1" x14ac:dyDescent="0.25">
      <c r="A15" s="111"/>
      <c r="B15" s="112"/>
      <c r="C15" s="112"/>
      <c r="D15" s="113"/>
      <c r="E15" s="166"/>
      <c r="F15" s="113"/>
      <c r="G15" s="176"/>
      <c r="H15" s="176"/>
    </row>
    <row r="16" spans="1:17" s="31" customFormat="1" ht="36" x14ac:dyDescent="0.25">
      <c r="A16" s="111">
        <v>3</v>
      </c>
      <c r="B16" s="112" t="s">
        <v>73</v>
      </c>
      <c r="C16" s="112"/>
      <c r="D16" s="113" t="s">
        <v>74</v>
      </c>
      <c r="E16" s="69" t="s">
        <v>104</v>
      </c>
      <c r="F16" s="68">
        <v>5</v>
      </c>
      <c r="G16" s="70">
        <v>60000</v>
      </c>
      <c r="H16" s="70">
        <f>+G16*F16</f>
        <v>300000</v>
      </c>
      <c r="I16" s="61"/>
      <c r="J16" s="61"/>
    </row>
    <row r="17" spans="1:18" s="31" customFormat="1" ht="36" x14ac:dyDescent="0.25">
      <c r="A17" s="111"/>
      <c r="B17" s="112"/>
      <c r="C17" s="112"/>
      <c r="D17" s="113"/>
      <c r="E17" s="69" t="s">
        <v>105</v>
      </c>
      <c r="F17" s="68">
        <v>5</v>
      </c>
      <c r="G17" s="70">
        <v>45000</v>
      </c>
      <c r="H17" s="70">
        <f t="shared" ref="H17:H30" si="0">+G17*F17</f>
        <v>225000</v>
      </c>
      <c r="I17" s="61"/>
      <c r="J17" s="61"/>
    </row>
    <row r="18" spans="1:18" s="31" customFormat="1" ht="36" x14ac:dyDescent="0.25">
      <c r="A18" s="111"/>
      <c r="B18" s="112"/>
      <c r="C18" s="112"/>
      <c r="D18" s="113"/>
      <c r="E18" s="69" t="s">
        <v>106</v>
      </c>
      <c r="F18" s="68">
        <v>5</v>
      </c>
      <c r="G18" s="70">
        <v>40000</v>
      </c>
      <c r="H18" s="70">
        <f t="shared" si="0"/>
        <v>200000</v>
      </c>
      <c r="I18" s="61"/>
      <c r="J18" s="61"/>
    </row>
    <row r="19" spans="1:18" s="31" customFormat="1" ht="36" x14ac:dyDescent="0.25">
      <c r="A19" s="111">
        <v>4</v>
      </c>
      <c r="B19" s="112" t="s">
        <v>81</v>
      </c>
      <c r="C19" s="112"/>
      <c r="D19" s="113" t="s">
        <v>75</v>
      </c>
      <c r="E19" s="69" t="s">
        <v>104</v>
      </c>
      <c r="F19" s="68">
        <v>5</v>
      </c>
      <c r="G19" s="70">
        <v>60000</v>
      </c>
      <c r="H19" s="70">
        <f t="shared" si="0"/>
        <v>300000</v>
      </c>
    </row>
    <row r="20" spans="1:18" s="31" customFormat="1" ht="36" x14ac:dyDescent="0.25">
      <c r="A20" s="111"/>
      <c r="B20" s="112"/>
      <c r="C20" s="112"/>
      <c r="D20" s="113"/>
      <c r="E20" s="69" t="s">
        <v>105</v>
      </c>
      <c r="F20" s="68">
        <v>5</v>
      </c>
      <c r="G20" s="70">
        <v>45000</v>
      </c>
      <c r="H20" s="70">
        <f t="shared" si="0"/>
        <v>225000</v>
      </c>
    </row>
    <row r="21" spans="1:18" s="31" customFormat="1" ht="36" x14ac:dyDescent="0.25">
      <c r="A21" s="111"/>
      <c r="B21" s="112"/>
      <c r="C21" s="112"/>
      <c r="D21" s="113"/>
      <c r="E21" s="69" t="s">
        <v>106</v>
      </c>
      <c r="F21" s="68">
        <v>5</v>
      </c>
      <c r="G21" s="70">
        <v>40000</v>
      </c>
      <c r="H21" s="70">
        <f t="shared" si="0"/>
        <v>200000</v>
      </c>
    </row>
    <row r="22" spans="1:18" s="31" customFormat="1" ht="36" x14ac:dyDescent="0.25">
      <c r="A22" s="167">
        <v>5</v>
      </c>
      <c r="B22" s="112" t="s">
        <v>78</v>
      </c>
      <c r="C22" s="112"/>
      <c r="D22" s="165" t="s">
        <v>75</v>
      </c>
      <c r="E22" s="69" t="s">
        <v>104</v>
      </c>
      <c r="F22" s="68">
        <v>5</v>
      </c>
      <c r="G22" s="70">
        <v>60000</v>
      </c>
      <c r="H22" s="70">
        <f t="shared" si="0"/>
        <v>300000</v>
      </c>
    </row>
    <row r="23" spans="1:18" s="31" customFormat="1" ht="38.25" customHeight="1" x14ac:dyDescent="0.25">
      <c r="A23" s="168"/>
      <c r="B23" s="112"/>
      <c r="C23" s="112"/>
      <c r="D23" s="170"/>
      <c r="E23" s="69" t="s">
        <v>105</v>
      </c>
      <c r="F23" s="68">
        <v>5</v>
      </c>
      <c r="G23" s="70">
        <v>45000</v>
      </c>
      <c r="H23" s="70">
        <f t="shared" si="0"/>
        <v>225000</v>
      </c>
    </row>
    <row r="24" spans="1:18" s="31" customFormat="1" ht="36" x14ac:dyDescent="0.25">
      <c r="A24" s="169"/>
      <c r="B24" s="112"/>
      <c r="C24" s="112"/>
      <c r="D24" s="166"/>
      <c r="E24" s="69" t="s">
        <v>106</v>
      </c>
      <c r="F24" s="68">
        <v>5</v>
      </c>
      <c r="G24" s="70">
        <v>40000</v>
      </c>
      <c r="H24" s="70">
        <f t="shared" si="0"/>
        <v>200000</v>
      </c>
    </row>
    <row r="25" spans="1:18" s="31" customFormat="1" ht="36" x14ac:dyDescent="0.25">
      <c r="A25" s="111">
        <v>6</v>
      </c>
      <c r="B25" s="112" t="s">
        <v>76</v>
      </c>
      <c r="C25" s="112"/>
      <c r="D25" s="113" t="s">
        <v>71</v>
      </c>
      <c r="E25" s="69" t="s">
        <v>104</v>
      </c>
      <c r="F25" s="68">
        <v>5</v>
      </c>
      <c r="G25" s="70">
        <v>60000</v>
      </c>
      <c r="H25" s="70">
        <f t="shared" si="0"/>
        <v>300000</v>
      </c>
      <c r="I25" s="65"/>
      <c r="J25" s="65"/>
      <c r="K25" s="65"/>
      <c r="L25" s="65"/>
      <c r="M25" s="65"/>
      <c r="N25" s="65"/>
      <c r="O25" s="65"/>
      <c r="P25" s="65"/>
      <c r="Q25" s="65"/>
      <c r="R25" s="65"/>
    </row>
    <row r="26" spans="1:18" s="31" customFormat="1" ht="36" x14ac:dyDescent="0.25">
      <c r="A26" s="111"/>
      <c r="B26" s="112"/>
      <c r="C26" s="112"/>
      <c r="D26" s="113"/>
      <c r="E26" s="69" t="s">
        <v>105</v>
      </c>
      <c r="F26" s="68">
        <v>5</v>
      </c>
      <c r="G26" s="70">
        <v>45000</v>
      </c>
      <c r="H26" s="70">
        <f t="shared" si="0"/>
        <v>225000</v>
      </c>
      <c r="I26" s="65"/>
      <c r="J26" s="65"/>
      <c r="K26" s="65"/>
      <c r="L26" s="65"/>
      <c r="M26" s="65"/>
      <c r="N26" s="65"/>
      <c r="O26" s="65"/>
      <c r="P26" s="65"/>
      <c r="Q26" s="65"/>
      <c r="R26" s="65"/>
    </row>
    <row r="27" spans="1:18" s="31" customFormat="1" ht="33" customHeight="1" x14ac:dyDescent="0.25">
      <c r="A27" s="111"/>
      <c r="B27" s="112"/>
      <c r="C27" s="112"/>
      <c r="D27" s="113"/>
      <c r="E27" s="69" t="s">
        <v>106</v>
      </c>
      <c r="F27" s="68">
        <v>5</v>
      </c>
      <c r="G27" s="70">
        <v>40000</v>
      </c>
      <c r="H27" s="70">
        <f t="shared" si="0"/>
        <v>200000</v>
      </c>
      <c r="I27" s="65"/>
      <c r="J27" s="65"/>
      <c r="K27" s="65"/>
      <c r="L27" s="65"/>
      <c r="M27" s="65"/>
      <c r="N27" s="65"/>
      <c r="O27" s="65"/>
      <c r="P27" s="65"/>
      <c r="Q27" s="65"/>
      <c r="R27" s="65"/>
    </row>
    <row r="28" spans="1:18" s="31" customFormat="1" ht="36" x14ac:dyDescent="0.25">
      <c r="A28" s="111">
        <v>7</v>
      </c>
      <c r="B28" s="112" t="s">
        <v>77</v>
      </c>
      <c r="C28" s="112"/>
      <c r="D28" s="113" t="s">
        <v>74</v>
      </c>
      <c r="E28" s="69" t="s">
        <v>104</v>
      </c>
      <c r="F28" s="68">
        <v>5</v>
      </c>
      <c r="G28" s="70">
        <v>60000</v>
      </c>
      <c r="H28" s="70">
        <f t="shared" si="0"/>
        <v>300000</v>
      </c>
      <c r="I28" s="63"/>
      <c r="J28" s="63"/>
      <c r="K28" s="63"/>
      <c r="L28" s="63"/>
      <c r="M28" s="63"/>
      <c r="N28" s="63"/>
      <c r="O28" s="63"/>
    </row>
    <row r="29" spans="1:18" s="31" customFormat="1" ht="36" x14ac:dyDescent="0.25">
      <c r="A29" s="111"/>
      <c r="B29" s="112"/>
      <c r="C29" s="112"/>
      <c r="D29" s="113"/>
      <c r="E29" s="69" t="s">
        <v>105</v>
      </c>
      <c r="F29" s="68">
        <v>5</v>
      </c>
      <c r="G29" s="70">
        <v>45000</v>
      </c>
      <c r="H29" s="70">
        <f t="shared" si="0"/>
        <v>225000</v>
      </c>
      <c r="I29" s="63"/>
      <c r="J29" s="63"/>
      <c r="K29" s="63"/>
      <c r="L29" s="63"/>
      <c r="M29" s="63"/>
      <c r="N29" s="63"/>
      <c r="O29" s="63"/>
    </row>
    <row r="30" spans="1:18" s="31" customFormat="1" ht="33" customHeight="1" x14ac:dyDescent="0.25">
      <c r="A30" s="111"/>
      <c r="B30" s="112"/>
      <c r="C30" s="112"/>
      <c r="D30" s="113"/>
      <c r="E30" s="69" t="s">
        <v>106</v>
      </c>
      <c r="F30" s="68">
        <v>5</v>
      </c>
      <c r="G30" s="70">
        <v>40000</v>
      </c>
      <c r="H30" s="70">
        <f t="shared" si="0"/>
        <v>200000</v>
      </c>
      <c r="I30" s="63"/>
      <c r="J30" s="63"/>
      <c r="K30" s="63"/>
      <c r="L30" s="63"/>
      <c r="M30" s="63"/>
      <c r="N30" s="63"/>
      <c r="O30" s="63"/>
    </row>
    <row r="31" spans="1:18" s="31" customFormat="1" ht="26.25" customHeight="1" x14ac:dyDescent="0.25">
      <c r="A31" s="111">
        <v>8</v>
      </c>
      <c r="B31" s="112" t="s">
        <v>24</v>
      </c>
      <c r="C31" s="112"/>
      <c r="D31" s="113" t="s">
        <v>71</v>
      </c>
      <c r="E31" s="165" t="s">
        <v>105</v>
      </c>
      <c r="F31" s="165">
        <v>12</v>
      </c>
      <c r="G31" s="174">
        <v>45000</v>
      </c>
      <c r="H31" s="174">
        <f>+G31*F31</f>
        <v>540000</v>
      </c>
    </row>
    <row r="32" spans="1:18" s="31" customFormat="1" ht="26.25" customHeight="1" x14ac:dyDescent="0.25">
      <c r="A32" s="111"/>
      <c r="B32" s="112"/>
      <c r="C32" s="112"/>
      <c r="D32" s="113"/>
      <c r="E32" s="166"/>
      <c r="F32" s="166"/>
      <c r="G32" s="175"/>
      <c r="H32" s="175"/>
    </row>
    <row r="33" spans="1:17" ht="26.25" customHeight="1" x14ac:dyDescent="0.2">
      <c r="A33" s="111">
        <v>9</v>
      </c>
      <c r="B33" s="112" t="s">
        <v>109</v>
      </c>
      <c r="C33" s="112"/>
      <c r="D33" s="113" t="s">
        <v>71</v>
      </c>
      <c r="E33" s="165" t="s">
        <v>104</v>
      </c>
      <c r="F33" s="165">
        <v>4</v>
      </c>
      <c r="G33" s="174">
        <v>60000</v>
      </c>
      <c r="H33" s="174">
        <f>+G33*F33</f>
        <v>240000</v>
      </c>
      <c r="I33" s="30"/>
      <c r="J33" s="30"/>
      <c r="K33" s="30"/>
      <c r="L33" s="30"/>
      <c r="M33" s="30"/>
      <c r="N33" s="30"/>
      <c r="O33" s="30"/>
      <c r="P33" s="30"/>
      <c r="Q33" s="30"/>
    </row>
    <row r="34" spans="1:17" ht="26.25" customHeight="1" x14ac:dyDescent="0.2">
      <c r="A34" s="111"/>
      <c r="B34" s="112"/>
      <c r="C34" s="112"/>
      <c r="D34" s="113"/>
      <c r="E34" s="166"/>
      <c r="F34" s="166"/>
      <c r="G34" s="175"/>
      <c r="H34" s="175"/>
      <c r="I34" s="30"/>
      <c r="J34" s="30"/>
      <c r="K34" s="30"/>
      <c r="L34" s="30"/>
      <c r="M34" s="30"/>
      <c r="N34" s="30"/>
      <c r="O34" s="30"/>
      <c r="P34" s="30"/>
      <c r="Q34" s="30"/>
    </row>
    <row r="35" spans="1:17" s="31" customFormat="1" ht="42" customHeight="1" x14ac:dyDescent="0.25">
      <c r="A35" s="171" t="s">
        <v>107</v>
      </c>
      <c r="B35" s="172"/>
      <c r="C35" s="172"/>
      <c r="D35" s="172"/>
      <c r="E35" s="172"/>
      <c r="F35" s="172"/>
      <c r="G35" s="173"/>
      <c r="H35" s="71">
        <f>SUM(H12:H34)</f>
        <v>4805000</v>
      </c>
      <c r="I35" s="51"/>
      <c r="J35" s="51"/>
      <c r="K35" s="51"/>
      <c r="L35" s="51"/>
      <c r="M35" s="51"/>
      <c r="N35" s="51"/>
      <c r="O35" s="51"/>
      <c r="P35" s="47"/>
      <c r="Q35" s="47"/>
    </row>
    <row r="36" spans="1:17" s="32" customFormat="1" x14ac:dyDescent="0.25">
      <c r="A36" s="52"/>
      <c r="B36" s="52"/>
      <c r="C36" s="53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</row>
    <row r="37" spans="1:17" s="32" customFormat="1" x14ac:dyDescent="0.25">
      <c r="A37" s="52"/>
      <c r="B37" s="52"/>
      <c r="C37" s="53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</row>
    <row r="38" spans="1:17" s="32" customFormat="1" x14ac:dyDescent="0.25">
      <c r="A38" s="52"/>
      <c r="B38" s="52"/>
      <c r="C38" s="53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17" s="32" customFormat="1" x14ac:dyDescent="0.25">
      <c r="A39" s="52"/>
      <c r="B39" s="52"/>
      <c r="C39" s="53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</row>
    <row r="40" spans="1:17" s="32" customFormat="1" x14ac:dyDescent="0.25">
      <c r="A40" s="52"/>
      <c r="B40" s="52"/>
      <c r="C40" s="53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</row>
    <row r="41" spans="1:17" s="32" customFormat="1" x14ac:dyDescent="0.25">
      <c r="A41" s="52"/>
      <c r="B41" s="52"/>
      <c r="C41" s="53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s="32" customFormat="1" x14ac:dyDescent="0.25">
      <c r="A42" s="52"/>
      <c r="B42" s="52"/>
      <c r="C42" s="53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</row>
    <row r="43" spans="1:17" s="32" customFormat="1" x14ac:dyDescent="0.25">
      <c r="A43" s="52"/>
      <c r="B43" s="52"/>
      <c r="C43" s="53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7" s="32" customFormat="1" x14ac:dyDescent="0.25">
      <c r="A44" s="52"/>
      <c r="B44" s="52"/>
      <c r="C44" s="53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</row>
    <row r="45" spans="1:17" s="32" customFormat="1" x14ac:dyDescent="0.25">
      <c r="A45" s="52"/>
      <c r="B45" s="52"/>
      <c r="C45" s="53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</row>
    <row r="46" spans="1:17" s="32" customFormat="1" x14ac:dyDescent="0.25">
      <c r="A46" s="52"/>
      <c r="B46" s="52"/>
      <c r="C46" s="53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</row>
    <row r="47" spans="1:17" s="32" customFormat="1" x14ac:dyDescent="0.25">
      <c r="A47" s="52"/>
      <c r="B47" s="52"/>
      <c r="C47" s="53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  <row r="48" spans="1:17" s="32" customFormat="1" x14ac:dyDescent="0.25">
      <c r="A48" s="52"/>
      <c r="B48" s="52"/>
      <c r="C48" s="53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 s="32" customFormat="1" x14ac:dyDescent="0.25">
      <c r="A49" s="52"/>
      <c r="B49" s="52"/>
      <c r="C49" s="53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</row>
    <row r="50" spans="1:17" s="32" customFormat="1" x14ac:dyDescent="0.25">
      <c r="A50" s="52"/>
      <c r="B50" s="52"/>
      <c r="C50" s="53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</row>
    <row r="51" spans="1:17" s="32" customFormat="1" x14ac:dyDescent="0.25">
      <c r="A51" s="52"/>
      <c r="B51" s="52"/>
      <c r="C51" s="53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</row>
    <row r="52" spans="1:17" s="32" customFormat="1" x14ac:dyDescent="0.25">
      <c r="A52" s="52"/>
      <c r="B52" s="52"/>
      <c r="C52" s="53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</row>
    <row r="53" spans="1:17" s="32" customFormat="1" x14ac:dyDescent="0.25">
      <c r="A53" s="52"/>
      <c r="B53" s="52"/>
      <c r="C53" s="53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17" s="32" customFormat="1" x14ac:dyDescent="0.25">
      <c r="A54" s="52"/>
      <c r="B54" s="52"/>
      <c r="C54" s="53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</row>
    <row r="55" spans="1:17" s="32" customFormat="1" x14ac:dyDescent="0.25">
      <c r="A55" s="52"/>
      <c r="B55" s="52"/>
      <c r="C55" s="53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</row>
    <row r="56" spans="1:17" s="32" customFormat="1" x14ac:dyDescent="0.25">
      <c r="A56" s="52"/>
      <c r="B56" s="52"/>
      <c r="C56" s="53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</row>
    <row r="57" spans="1:17" s="32" customFormat="1" x14ac:dyDescent="0.25">
      <c r="A57" s="52"/>
      <c r="B57" s="52"/>
      <c r="C57" s="53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</row>
    <row r="58" spans="1:17" s="32" customFormat="1" x14ac:dyDescent="0.25">
      <c r="A58" s="52"/>
      <c r="B58" s="52"/>
      <c r="C58" s="53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s="32" customFormat="1" x14ac:dyDescent="0.25">
      <c r="A59" s="52"/>
      <c r="B59" s="52"/>
      <c r="C59" s="53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</row>
    <row r="60" spans="1:17" s="32" customFormat="1" x14ac:dyDescent="0.25">
      <c r="A60" s="52"/>
      <c r="B60" s="52"/>
      <c r="C60" s="53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7" s="32" customFormat="1" x14ac:dyDescent="0.25">
      <c r="A61" s="52"/>
      <c r="B61" s="52"/>
      <c r="C61" s="53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2" spans="1:17" s="32" customFormat="1" x14ac:dyDescent="0.25">
      <c r="A62" s="52"/>
      <c r="B62" s="52"/>
      <c r="C62" s="53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</row>
    <row r="63" spans="1:17" s="32" customFormat="1" x14ac:dyDescent="0.25">
      <c r="A63" s="52"/>
      <c r="B63" s="52"/>
      <c r="C63" s="53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</row>
    <row r="64" spans="1:17" s="32" customFormat="1" x14ac:dyDescent="0.25">
      <c r="A64" s="52"/>
      <c r="B64" s="52"/>
      <c r="C64" s="53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</row>
    <row r="65" spans="1:17" s="32" customFormat="1" x14ac:dyDescent="0.25">
      <c r="A65" s="52"/>
      <c r="B65" s="52"/>
      <c r="C65" s="53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</row>
    <row r="66" spans="1:17" s="32" customFormat="1" x14ac:dyDescent="0.25">
      <c r="A66" s="52"/>
      <c r="B66" s="52"/>
      <c r="C66" s="53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</row>
    <row r="67" spans="1:17" s="32" customFormat="1" x14ac:dyDescent="0.25">
      <c r="A67" s="52"/>
      <c r="B67" s="52"/>
      <c r="C67" s="53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</row>
    <row r="68" spans="1:17" s="32" customFormat="1" x14ac:dyDescent="0.25">
      <c r="A68" s="52"/>
      <c r="B68" s="52"/>
      <c r="C68" s="53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</row>
    <row r="69" spans="1:17" s="32" customFormat="1" x14ac:dyDescent="0.25">
      <c r="A69" s="52"/>
      <c r="B69" s="52"/>
      <c r="C69" s="53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</row>
    <row r="70" spans="1:17" s="32" customFormat="1" x14ac:dyDescent="0.25">
      <c r="A70" s="52"/>
      <c r="B70" s="52"/>
      <c r="C70" s="53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</row>
    <row r="71" spans="1:17" s="32" customFormat="1" x14ac:dyDescent="0.25">
      <c r="A71" s="52"/>
      <c r="B71" s="52"/>
      <c r="C71" s="53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</row>
    <row r="72" spans="1:17" s="32" customFormat="1" x14ac:dyDescent="0.25">
      <c r="A72" s="52"/>
      <c r="B72" s="52"/>
      <c r="C72" s="53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</row>
    <row r="73" spans="1:17" s="32" customFormat="1" x14ac:dyDescent="0.25">
      <c r="A73" s="52"/>
      <c r="B73" s="52"/>
      <c r="C73" s="53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</row>
    <row r="74" spans="1:17" s="32" customFormat="1" x14ac:dyDescent="0.25">
      <c r="A74" s="52"/>
      <c r="B74" s="52"/>
      <c r="C74" s="53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</row>
    <row r="75" spans="1:17" s="32" customFormat="1" x14ac:dyDescent="0.25">
      <c r="A75" s="52"/>
      <c r="B75" s="52"/>
      <c r="C75" s="53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</row>
    <row r="76" spans="1:17" s="32" customFormat="1" x14ac:dyDescent="0.25">
      <c r="A76" s="52"/>
      <c r="B76" s="52"/>
      <c r="C76" s="53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</row>
    <row r="77" spans="1:17" s="32" customFormat="1" x14ac:dyDescent="0.25">
      <c r="A77" s="52"/>
      <c r="B77" s="52"/>
      <c r="C77" s="53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</row>
    <row r="78" spans="1:17" s="32" customFormat="1" x14ac:dyDescent="0.25">
      <c r="A78" s="52"/>
      <c r="B78" s="52"/>
      <c r="C78" s="53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</row>
    <row r="79" spans="1:17" s="32" customFormat="1" x14ac:dyDescent="0.25">
      <c r="A79" s="52"/>
      <c r="B79" s="52"/>
      <c r="C79" s="53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</row>
    <row r="80" spans="1:17" s="32" customFormat="1" x14ac:dyDescent="0.25">
      <c r="A80" s="52"/>
      <c r="B80" s="52"/>
      <c r="C80" s="53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</row>
    <row r="81" spans="1:17" s="32" customFormat="1" x14ac:dyDescent="0.25">
      <c r="A81" s="52"/>
      <c r="B81" s="52"/>
      <c r="C81" s="53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</row>
    <row r="82" spans="1:17" s="32" customFormat="1" x14ac:dyDescent="0.25">
      <c r="A82" s="52"/>
      <c r="B82" s="52"/>
      <c r="C82" s="53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</row>
    <row r="83" spans="1:17" s="32" customFormat="1" x14ac:dyDescent="0.25">
      <c r="A83" s="52"/>
      <c r="B83" s="52"/>
      <c r="C83" s="53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</row>
    <row r="84" spans="1:17" s="32" customFormat="1" x14ac:dyDescent="0.25">
      <c r="A84" s="52"/>
      <c r="B84" s="52"/>
      <c r="C84" s="53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pans="1:17" s="32" customFormat="1" x14ac:dyDescent="0.25">
      <c r="A85" s="52"/>
      <c r="B85" s="52"/>
      <c r="C85" s="53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</row>
    <row r="86" spans="1:17" s="32" customFormat="1" x14ac:dyDescent="0.25">
      <c r="A86" s="52"/>
      <c r="B86" s="52"/>
      <c r="C86" s="53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</row>
    <row r="87" spans="1:17" s="32" customFormat="1" x14ac:dyDescent="0.25">
      <c r="A87" s="52"/>
      <c r="B87" s="52"/>
      <c r="C87" s="53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</row>
    <row r="88" spans="1:17" s="32" customFormat="1" x14ac:dyDescent="0.25">
      <c r="A88" s="52"/>
      <c r="B88" s="52"/>
      <c r="C88" s="53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</row>
    <row r="89" spans="1:17" s="32" customFormat="1" x14ac:dyDescent="0.25">
      <c r="A89" s="52"/>
      <c r="B89" s="52"/>
      <c r="C89" s="53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</row>
    <row r="90" spans="1:17" s="32" customFormat="1" x14ac:dyDescent="0.25">
      <c r="A90" s="52"/>
      <c r="B90" s="52"/>
      <c r="C90" s="53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</row>
    <row r="91" spans="1:17" s="32" customFormat="1" x14ac:dyDescent="0.25">
      <c r="A91" s="52"/>
      <c r="B91" s="52"/>
      <c r="C91" s="53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</row>
    <row r="92" spans="1:17" s="32" customFormat="1" x14ac:dyDescent="0.25">
      <c r="A92" s="52"/>
      <c r="B92" s="52"/>
      <c r="C92" s="53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s="32" customFormat="1" x14ac:dyDescent="0.25">
      <c r="A93" s="52"/>
      <c r="B93" s="52"/>
      <c r="C93" s="53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s="32" customFormat="1" x14ac:dyDescent="0.25">
      <c r="A94" s="52"/>
      <c r="B94" s="52"/>
      <c r="C94" s="53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</row>
    <row r="95" spans="1:17" s="32" customFormat="1" x14ac:dyDescent="0.25">
      <c r="A95" s="52"/>
      <c r="B95" s="52"/>
      <c r="C95" s="53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s="32" customFormat="1" x14ac:dyDescent="0.25">
      <c r="A96" s="52"/>
      <c r="B96" s="52"/>
      <c r="C96" s="53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1:17" s="32" customFormat="1" x14ac:dyDescent="0.25">
      <c r="A97" s="52"/>
      <c r="B97" s="52"/>
      <c r="C97" s="53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</row>
    <row r="98" spans="1:17" s="32" customFormat="1" x14ac:dyDescent="0.25">
      <c r="A98" s="52"/>
      <c r="B98" s="52"/>
      <c r="C98" s="53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</row>
    <row r="99" spans="1:17" s="32" customFormat="1" x14ac:dyDescent="0.25">
      <c r="A99" s="52"/>
      <c r="B99" s="52"/>
      <c r="C99" s="53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</row>
    <row r="100" spans="1:17" s="32" customFormat="1" x14ac:dyDescent="0.25">
      <c r="A100" s="52"/>
      <c r="B100" s="52"/>
      <c r="C100" s="53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</row>
    <row r="101" spans="1:17" s="32" customFormat="1" x14ac:dyDescent="0.25">
      <c r="A101" s="52"/>
      <c r="B101" s="52"/>
      <c r="C101" s="53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</row>
    <row r="102" spans="1:17" s="32" customFormat="1" x14ac:dyDescent="0.25">
      <c r="A102" s="52"/>
      <c r="B102" s="52"/>
      <c r="C102" s="53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</row>
    <row r="103" spans="1:17" s="32" customFormat="1" x14ac:dyDescent="0.25">
      <c r="A103" s="52"/>
      <c r="B103" s="52"/>
      <c r="C103" s="53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</row>
    <row r="104" spans="1:17" s="32" customFormat="1" x14ac:dyDescent="0.25">
      <c r="A104" s="52"/>
      <c r="B104" s="52"/>
      <c r="C104" s="53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</row>
    <row r="105" spans="1:17" s="32" customFormat="1" x14ac:dyDescent="0.25">
      <c r="A105" s="52"/>
      <c r="B105" s="52"/>
      <c r="C105" s="53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</row>
    <row r="106" spans="1:17" s="32" customFormat="1" x14ac:dyDescent="0.25">
      <c r="A106" s="52"/>
      <c r="B106" s="52"/>
      <c r="C106" s="53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1:17" s="32" customFormat="1" x14ac:dyDescent="0.25">
      <c r="A107" s="52"/>
      <c r="B107" s="52"/>
      <c r="C107" s="53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</row>
    <row r="108" spans="1:17" s="32" customFormat="1" x14ac:dyDescent="0.25">
      <c r="A108" s="52"/>
      <c r="B108" s="52"/>
      <c r="C108" s="53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</row>
    <row r="109" spans="1:17" s="32" customFormat="1" x14ac:dyDescent="0.25">
      <c r="A109" s="52"/>
      <c r="B109" s="52"/>
      <c r="C109" s="53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</row>
    <row r="110" spans="1:17" s="32" customFormat="1" x14ac:dyDescent="0.25">
      <c r="A110" s="52"/>
      <c r="B110" s="52"/>
      <c r="C110" s="53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</row>
    <row r="111" spans="1:17" s="32" customFormat="1" x14ac:dyDescent="0.25">
      <c r="A111" s="52"/>
      <c r="B111" s="52"/>
      <c r="C111" s="53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</row>
    <row r="112" spans="1:17" s="32" customFormat="1" x14ac:dyDescent="0.25">
      <c r="A112" s="52"/>
      <c r="B112" s="52"/>
      <c r="C112" s="53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</row>
    <row r="113" spans="1:17" s="32" customFormat="1" x14ac:dyDescent="0.25">
      <c r="A113" s="52"/>
      <c r="B113" s="52"/>
      <c r="C113" s="53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</row>
    <row r="114" spans="1:17" s="32" customFormat="1" x14ac:dyDescent="0.25">
      <c r="A114" s="52"/>
      <c r="B114" s="52"/>
      <c r="C114" s="53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</row>
    <row r="115" spans="1:17" s="32" customFormat="1" x14ac:dyDescent="0.25">
      <c r="A115" s="52"/>
      <c r="B115" s="52"/>
      <c r="C115" s="53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</row>
    <row r="116" spans="1:17" s="32" customFormat="1" x14ac:dyDescent="0.25">
      <c r="A116" s="52"/>
      <c r="B116" s="52"/>
      <c r="C116" s="53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</row>
    <row r="117" spans="1:17" s="32" customFormat="1" x14ac:dyDescent="0.25">
      <c r="A117" s="52"/>
      <c r="B117" s="52"/>
      <c r="C117" s="53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</row>
    <row r="118" spans="1:17" s="32" customFormat="1" x14ac:dyDescent="0.25">
      <c r="A118" s="52"/>
      <c r="B118" s="52"/>
      <c r="C118" s="53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</row>
    <row r="119" spans="1:17" s="32" customFormat="1" x14ac:dyDescent="0.25">
      <c r="A119" s="52"/>
      <c r="B119" s="52"/>
      <c r="C119" s="53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</row>
    <row r="120" spans="1:17" s="32" customFormat="1" x14ac:dyDescent="0.25">
      <c r="A120" s="52"/>
      <c r="B120" s="52"/>
      <c r="C120" s="53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</row>
    <row r="121" spans="1:17" s="32" customFormat="1" x14ac:dyDescent="0.25">
      <c r="A121" s="52"/>
      <c r="B121" s="52"/>
      <c r="C121" s="53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</row>
    <row r="122" spans="1:17" s="32" customFormat="1" x14ac:dyDescent="0.25">
      <c r="A122" s="52"/>
      <c r="B122" s="52"/>
      <c r="C122" s="53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</row>
    <row r="123" spans="1:17" s="32" customFormat="1" x14ac:dyDescent="0.25">
      <c r="A123" s="52"/>
      <c r="B123" s="52"/>
      <c r="C123" s="53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</row>
    <row r="124" spans="1:17" s="32" customFormat="1" x14ac:dyDescent="0.25">
      <c r="A124" s="52"/>
      <c r="B124" s="52"/>
      <c r="C124" s="53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</row>
    <row r="125" spans="1:17" s="32" customFormat="1" x14ac:dyDescent="0.25">
      <c r="A125" s="52"/>
      <c r="B125" s="52"/>
      <c r="C125" s="53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</row>
    <row r="126" spans="1:17" s="32" customFormat="1" x14ac:dyDescent="0.25">
      <c r="A126" s="52"/>
      <c r="B126" s="52"/>
      <c r="C126" s="53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</row>
    <row r="127" spans="1:17" s="32" customFormat="1" x14ac:dyDescent="0.25">
      <c r="A127" s="52"/>
      <c r="B127" s="52"/>
      <c r="C127" s="53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</row>
    <row r="128" spans="1:17" s="32" customFormat="1" x14ac:dyDescent="0.25">
      <c r="A128" s="52"/>
      <c r="B128" s="52"/>
      <c r="C128" s="53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</row>
    <row r="129" spans="1:17" s="32" customFormat="1" x14ac:dyDescent="0.25">
      <c r="A129" s="52"/>
      <c r="B129" s="52"/>
      <c r="C129" s="53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</row>
    <row r="130" spans="1:17" s="32" customFormat="1" x14ac:dyDescent="0.25">
      <c r="A130" s="52"/>
      <c r="B130" s="52"/>
      <c r="C130" s="53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</row>
    <row r="131" spans="1:17" s="32" customFormat="1" x14ac:dyDescent="0.25">
      <c r="A131" s="52"/>
      <c r="B131" s="52"/>
      <c r="C131" s="53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</row>
    <row r="132" spans="1:17" s="32" customFormat="1" x14ac:dyDescent="0.25">
      <c r="A132" s="52"/>
      <c r="B132" s="52"/>
      <c r="C132" s="53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</row>
    <row r="133" spans="1:17" s="32" customFormat="1" x14ac:dyDescent="0.25">
      <c r="A133" s="52"/>
      <c r="B133" s="52"/>
      <c r="C133" s="53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</row>
    <row r="134" spans="1:17" s="32" customFormat="1" x14ac:dyDescent="0.25">
      <c r="A134" s="52"/>
      <c r="B134" s="52"/>
      <c r="C134" s="53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</row>
    <row r="135" spans="1:17" s="32" customFormat="1" x14ac:dyDescent="0.25">
      <c r="A135" s="52"/>
      <c r="B135" s="52"/>
      <c r="C135" s="53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</row>
    <row r="136" spans="1:17" s="32" customFormat="1" x14ac:dyDescent="0.25">
      <c r="A136" s="52"/>
      <c r="B136" s="52"/>
      <c r="C136" s="53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</row>
    <row r="137" spans="1:17" s="32" customFormat="1" x14ac:dyDescent="0.25">
      <c r="A137" s="52"/>
      <c r="B137" s="52"/>
      <c r="C137" s="53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</row>
    <row r="138" spans="1:17" s="32" customFormat="1" x14ac:dyDescent="0.25">
      <c r="A138" s="52"/>
      <c r="B138" s="52"/>
      <c r="C138" s="53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</row>
    <row r="139" spans="1:17" s="32" customFormat="1" x14ac:dyDescent="0.25">
      <c r="A139" s="52"/>
      <c r="B139" s="52"/>
      <c r="C139" s="53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</row>
    <row r="140" spans="1:17" s="32" customFormat="1" x14ac:dyDescent="0.25">
      <c r="A140" s="52"/>
      <c r="B140" s="52"/>
      <c r="C140" s="53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</row>
    <row r="141" spans="1:17" s="32" customFormat="1" x14ac:dyDescent="0.25">
      <c r="A141" s="52"/>
      <c r="B141" s="52"/>
      <c r="C141" s="53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</row>
    <row r="142" spans="1:17" s="32" customFormat="1" x14ac:dyDescent="0.25">
      <c r="A142" s="52"/>
      <c r="B142" s="52"/>
      <c r="C142" s="53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</row>
  </sheetData>
  <mergeCells count="53">
    <mergeCell ref="A35:G35"/>
    <mergeCell ref="H31:H32"/>
    <mergeCell ref="G33:G34"/>
    <mergeCell ref="H33:H34"/>
    <mergeCell ref="A9:H9"/>
    <mergeCell ref="E31:E32"/>
    <mergeCell ref="E33:E34"/>
    <mergeCell ref="H10:H11"/>
    <mergeCell ref="G12:G13"/>
    <mergeCell ref="H12:H13"/>
    <mergeCell ref="G14:G15"/>
    <mergeCell ref="H14:H15"/>
    <mergeCell ref="G31:G32"/>
    <mergeCell ref="E12:E13"/>
    <mergeCell ref="E14:E15"/>
    <mergeCell ref="F31:F32"/>
    <mergeCell ref="F33:F34"/>
    <mergeCell ref="F10:F11"/>
    <mergeCell ref="F12:F13"/>
    <mergeCell ref="F14:F15"/>
    <mergeCell ref="A33:A34"/>
    <mergeCell ref="B33:C34"/>
    <mergeCell ref="D33:D34"/>
    <mergeCell ref="A28:A30"/>
    <mergeCell ref="B28:C30"/>
    <mergeCell ref="D28:D30"/>
    <mergeCell ref="A31:A32"/>
    <mergeCell ref="B31:C32"/>
    <mergeCell ref="D31:D32"/>
    <mergeCell ref="A22:A24"/>
    <mergeCell ref="B22:C24"/>
    <mergeCell ref="D22:D24"/>
    <mergeCell ref="A25:A27"/>
    <mergeCell ref="B25:C27"/>
    <mergeCell ref="D25:D27"/>
    <mergeCell ref="A16:A18"/>
    <mergeCell ref="B16:C18"/>
    <mergeCell ref="D16:D18"/>
    <mergeCell ref="A19:A21"/>
    <mergeCell ref="B19:C21"/>
    <mergeCell ref="D19:D21"/>
    <mergeCell ref="A12:A13"/>
    <mergeCell ref="B12:C13"/>
    <mergeCell ref="D12:D13"/>
    <mergeCell ref="A14:A15"/>
    <mergeCell ref="B14:C15"/>
    <mergeCell ref="D14:D15"/>
    <mergeCell ref="A1:H8"/>
    <mergeCell ref="A10:A11"/>
    <mergeCell ref="B10:C11"/>
    <mergeCell ref="D10:D11"/>
    <mergeCell ref="G10:G11"/>
    <mergeCell ref="E10:E11"/>
  </mergeCells>
  <printOptions horizontalCentered="1"/>
  <pageMargins left="0.11811023622047245" right="0.11811023622047245" top="0.55118110236220474" bottom="0.55118110236220474" header="0.31496062992125984" footer="0.31496062992125984"/>
  <pageSetup scale="45" orientation="portrait" horizontalDpi="300" verticalDpi="300" r:id="rId1"/>
  <rowBreaks count="1" manualBreakCount="1">
    <brk id="8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Programa</vt:lpstr>
      <vt:lpstr>Cronograma</vt:lpstr>
      <vt:lpstr>Indicadores</vt:lpstr>
      <vt:lpstr>Costo</vt:lpstr>
      <vt:lpstr>Costo!Área_de_impresión</vt:lpstr>
      <vt:lpstr>Cronograma!Área_de_impresión</vt:lpstr>
      <vt:lpstr>Indicadores!Área_de_impresión</vt:lpstr>
      <vt:lpstr>Programa!Área_de_impresión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2018-04-12T21:24:29Z</dcterms:created>
  <dcterms:modified xsi:type="dcterms:W3CDTF">2023-04-07T03:00:26Z</dcterms:modified>
</cp:coreProperties>
</file>